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SO 04 - Rekonstrukce nádr..." sheetId="2" r:id="rId2"/>
    <sheet name="4.1 - Náhradní výsadba" sheetId="3" r:id="rId3"/>
    <sheet name="VON - Vedlejší a ostatní ..." sheetId="4" r:id="rId4"/>
    <sheet name="Pokyny pro vyplnění" sheetId="5" r:id="rId5"/>
  </sheets>
  <definedNames>
    <definedName name="_xlnm.Print_Area" localSheetId="0">'Rekapitulace stavby'!$D$4:$AO$36,'Rekapitulace stavby'!$C$42:$AQ$59</definedName>
    <definedName name="_xlnm.Print_Titles" localSheetId="0">'Rekapitulace stavby'!$52:$52</definedName>
    <definedName name="_xlnm._FilterDatabase" localSheetId="1" hidden="1">'SO 04 - Rekonstrukce nádr...'!$C$88:$K$467</definedName>
    <definedName name="_xlnm.Print_Area" localSheetId="1">'SO 04 - Rekonstrukce nádr...'!$C$4:$J$39,'SO 04 - Rekonstrukce nádr...'!$C$45:$J$70,'SO 04 - Rekonstrukce nádr...'!$C$76:$K$467</definedName>
    <definedName name="_xlnm.Print_Titles" localSheetId="1">'SO 04 - Rekonstrukce nádr...'!$88:$88</definedName>
    <definedName name="_xlnm._FilterDatabase" localSheetId="2" hidden="1">'4.1 - Náhradní výsadba'!$C$87:$K$190</definedName>
    <definedName name="_xlnm.Print_Area" localSheetId="2">'4.1 - Náhradní výsadba'!$C$4:$J$41,'4.1 - Náhradní výsadba'!$C$47:$J$67,'4.1 - Náhradní výsadba'!$C$73:$K$190</definedName>
    <definedName name="_xlnm.Print_Titles" localSheetId="2">'4.1 - Náhradní výsadba'!$87:$87</definedName>
    <definedName name="_xlnm._FilterDatabase" localSheetId="3" hidden="1">'VON - Vedlejší a ostatní ...'!$C$83:$K$198</definedName>
    <definedName name="_xlnm.Print_Area" localSheetId="3">'VON - Vedlejší a ostatní ...'!$C$4:$J$39,'VON - Vedlejší a ostatní ...'!$C$45:$J$65,'VON - Vedlejší a ostatní ...'!$C$71:$K$198</definedName>
    <definedName name="_xlnm.Print_Titles" localSheetId="3">'VON - Vedlejší a ostatní ...'!$83:$83</definedName>
    <definedName name="_xlnm.Print_Area" localSheetId="4">'Pokyny pro vyplnění'!$B$2:$K$71,'Pokyny pro vyplnění'!$B$74:$K$118,'Pokyny pro vyplnění'!$B$121:$K$161,'Pokyny pro vyplnění'!$B$164:$K$219</definedName>
  </definedNames>
  <calcPr/>
</workbook>
</file>

<file path=xl/calcChain.xml><?xml version="1.0" encoding="utf-8"?>
<calcChain xmlns="http://schemas.openxmlformats.org/spreadsheetml/2006/main">
  <c i="4" l="1" r="J37"/>
  <c r="J36"/>
  <c i="1" r="AY58"/>
  <c i="4" r="J35"/>
  <c i="1" r="AX58"/>
  <c i="4" r="BI195"/>
  <c r="BH195"/>
  <c r="BF195"/>
  <c r="BE195"/>
  <c r="T195"/>
  <c r="R195"/>
  <c r="P195"/>
  <c r="BI190"/>
  <c r="BH190"/>
  <c r="BF190"/>
  <c r="BE190"/>
  <c r="T190"/>
  <c r="R190"/>
  <c r="P190"/>
  <c r="BI181"/>
  <c r="BH181"/>
  <c r="BF181"/>
  <c r="BE181"/>
  <c r="T181"/>
  <c r="R181"/>
  <c r="P181"/>
  <c r="BI169"/>
  <c r="BH169"/>
  <c r="BF169"/>
  <c r="BE169"/>
  <c r="T169"/>
  <c r="R169"/>
  <c r="P169"/>
  <c r="BI165"/>
  <c r="BH165"/>
  <c r="BF165"/>
  <c r="BE165"/>
  <c r="T165"/>
  <c r="R165"/>
  <c r="P165"/>
  <c r="BI161"/>
  <c r="BH161"/>
  <c r="BF161"/>
  <c r="BE161"/>
  <c r="T161"/>
  <c r="R161"/>
  <c r="P161"/>
  <c r="BI157"/>
  <c r="BH157"/>
  <c r="BF157"/>
  <c r="BE157"/>
  <c r="T157"/>
  <c r="R157"/>
  <c r="P157"/>
  <c r="BI153"/>
  <c r="BH153"/>
  <c r="BF153"/>
  <c r="BE153"/>
  <c r="T153"/>
  <c r="R153"/>
  <c r="P153"/>
  <c r="BI147"/>
  <c r="BH147"/>
  <c r="BF147"/>
  <c r="BE147"/>
  <c r="T147"/>
  <c r="R147"/>
  <c r="P147"/>
  <c r="BI142"/>
  <c r="BH142"/>
  <c r="BF142"/>
  <c r="BE142"/>
  <c r="T142"/>
  <c r="R142"/>
  <c r="P142"/>
  <c r="BI136"/>
  <c r="BH136"/>
  <c r="BF136"/>
  <c r="BE136"/>
  <c r="T136"/>
  <c r="R136"/>
  <c r="P136"/>
  <c r="BI132"/>
  <c r="BH132"/>
  <c r="BF132"/>
  <c r="BE132"/>
  <c r="T132"/>
  <c r="R132"/>
  <c r="P132"/>
  <c r="BI128"/>
  <c r="BH128"/>
  <c r="BF128"/>
  <c r="BE128"/>
  <c r="T128"/>
  <c r="R128"/>
  <c r="P128"/>
  <c r="BI119"/>
  <c r="BH119"/>
  <c r="BF119"/>
  <c r="BE119"/>
  <c r="T119"/>
  <c r="R119"/>
  <c r="P119"/>
  <c r="BI114"/>
  <c r="BH114"/>
  <c r="BF114"/>
  <c r="BE114"/>
  <c r="T114"/>
  <c r="R114"/>
  <c r="P114"/>
  <c r="BI109"/>
  <c r="BH109"/>
  <c r="BF109"/>
  <c r="BE109"/>
  <c r="T109"/>
  <c r="R109"/>
  <c r="P109"/>
  <c r="BI104"/>
  <c r="BH104"/>
  <c r="BF104"/>
  <c r="BE104"/>
  <c r="T104"/>
  <c r="R104"/>
  <c r="P104"/>
  <c r="BI87"/>
  <c r="BH87"/>
  <c r="BF87"/>
  <c r="BE87"/>
  <c r="T87"/>
  <c r="R87"/>
  <c r="P87"/>
  <c r="J81"/>
  <c r="J80"/>
  <c r="F80"/>
  <c r="F78"/>
  <c r="E76"/>
  <c r="J55"/>
  <c r="J54"/>
  <c r="F54"/>
  <c r="F52"/>
  <c r="E50"/>
  <c r="J18"/>
  <c r="E18"/>
  <c r="F55"/>
  <c r="J17"/>
  <c r="J12"/>
  <c r="J78"/>
  <c r="E7"/>
  <c r="E74"/>
  <c i="3" r="J39"/>
  <c r="J38"/>
  <c i="1" r="AY57"/>
  <c i="3" r="J37"/>
  <c i="1" r="AX57"/>
  <c i="3" r="BI188"/>
  <c r="BH188"/>
  <c r="BF188"/>
  <c r="BE188"/>
  <c r="T188"/>
  <c r="T187"/>
  <c r="R188"/>
  <c r="R187"/>
  <c r="P188"/>
  <c r="P187"/>
  <c r="BI178"/>
  <c r="BH178"/>
  <c r="BF178"/>
  <c r="BE178"/>
  <c r="T178"/>
  <c r="R178"/>
  <c r="P178"/>
  <c r="BI173"/>
  <c r="BH173"/>
  <c r="BF173"/>
  <c r="BE173"/>
  <c r="T173"/>
  <c r="R173"/>
  <c r="P173"/>
  <c r="BI165"/>
  <c r="BH165"/>
  <c r="BF165"/>
  <c r="BE165"/>
  <c r="T165"/>
  <c r="R165"/>
  <c r="P165"/>
  <c r="BI157"/>
  <c r="BH157"/>
  <c r="BF157"/>
  <c r="BE157"/>
  <c r="T157"/>
  <c r="R157"/>
  <c r="P157"/>
  <c r="BI152"/>
  <c r="BH152"/>
  <c r="BF152"/>
  <c r="BE152"/>
  <c r="T152"/>
  <c r="R152"/>
  <c r="P152"/>
  <c r="BI147"/>
  <c r="BH147"/>
  <c r="BF147"/>
  <c r="BE147"/>
  <c r="T147"/>
  <c r="R147"/>
  <c r="P147"/>
  <c r="BI143"/>
  <c r="BH143"/>
  <c r="BF143"/>
  <c r="BE143"/>
  <c r="T143"/>
  <c r="R143"/>
  <c r="P143"/>
  <c r="BI138"/>
  <c r="BH138"/>
  <c r="BF138"/>
  <c r="BE138"/>
  <c r="T138"/>
  <c r="R138"/>
  <c r="P138"/>
  <c r="BI130"/>
  <c r="BH130"/>
  <c r="BF130"/>
  <c r="BE130"/>
  <c r="T130"/>
  <c r="R130"/>
  <c r="P130"/>
  <c r="BI125"/>
  <c r="BH125"/>
  <c r="BF125"/>
  <c r="BE125"/>
  <c r="T125"/>
  <c r="R125"/>
  <c r="P125"/>
  <c r="BI120"/>
  <c r="BH120"/>
  <c r="BF120"/>
  <c r="BE120"/>
  <c r="T120"/>
  <c r="R120"/>
  <c r="P120"/>
  <c r="BI116"/>
  <c r="BH116"/>
  <c r="BF116"/>
  <c r="BE116"/>
  <c r="T116"/>
  <c r="R116"/>
  <c r="P116"/>
  <c r="BI111"/>
  <c r="BH111"/>
  <c r="BF111"/>
  <c r="BE111"/>
  <c r="T111"/>
  <c r="R111"/>
  <c r="P111"/>
  <c r="BI106"/>
  <c r="BH106"/>
  <c r="BF106"/>
  <c r="BE106"/>
  <c r="T106"/>
  <c r="R106"/>
  <c r="P106"/>
  <c r="BI101"/>
  <c r="BH101"/>
  <c r="BF101"/>
  <c r="BE101"/>
  <c r="T101"/>
  <c r="R101"/>
  <c r="P101"/>
  <c r="BI96"/>
  <c r="BH96"/>
  <c r="BF96"/>
  <c r="BE96"/>
  <c r="T96"/>
  <c r="R96"/>
  <c r="P96"/>
  <c r="BI91"/>
  <c r="BH91"/>
  <c r="BF91"/>
  <c r="BE91"/>
  <c r="T91"/>
  <c r="R91"/>
  <c r="P91"/>
  <c r="J85"/>
  <c r="J84"/>
  <c r="F84"/>
  <c r="F82"/>
  <c r="E80"/>
  <c r="J59"/>
  <c r="J58"/>
  <c r="F58"/>
  <c r="F56"/>
  <c r="E54"/>
  <c r="J20"/>
  <c r="E20"/>
  <c r="F85"/>
  <c r="J19"/>
  <c r="J14"/>
  <c r="J82"/>
  <c r="E7"/>
  <c r="E50"/>
  <c i="2" r="T280"/>
  <c r="R280"/>
  <c r="P280"/>
  <c r="BK280"/>
  <c r="J280"/>
  <c r="J62"/>
  <c r="J37"/>
  <c r="J36"/>
  <c i="1" r="AY56"/>
  <c i="2" r="J35"/>
  <c i="1" r="AX56"/>
  <c i="2" r="BI459"/>
  <c r="BH459"/>
  <c r="BF459"/>
  <c r="BE459"/>
  <c r="T459"/>
  <c r="T458"/>
  <c r="T457"/>
  <c r="R459"/>
  <c r="R458"/>
  <c r="R457"/>
  <c r="P459"/>
  <c r="P458"/>
  <c r="P457"/>
  <c r="BI454"/>
  <c r="BH454"/>
  <c r="BF454"/>
  <c r="BE454"/>
  <c r="T454"/>
  <c r="T453"/>
  <c r="R454"/>
  <c r="R453"/>
  <c r="P454"/>
  <c r="P453"/>
  <c r="BI436"/>
  <c r="BH436"/>
  <c r="BF436"/>
  <c r="BE436"/>
  <c r="T436"/>
  <c r="R436"/>
  <c r="P436"/>
  <c r="BI426"/>
  <c r="BH426"/>
  <c r="BF426"/>
  <c r="BE426"/>
  <c r="T426"/>
  <c r="R426"/>
  <c r="P426"/>
  <c r="BI409"/>
  <c r="BH409"/>
  <c r="BF409"/>
  <c r="BE409"/>
  <c r="T409"/>
  <c r="R409"/>
  <c r="P409"/>
  <c r="BI399"/>
  <c r="BH399"/>
  <c r="BF399"/>
  <c r="BE399"/>
  <c r="T399"/>
  <c r="R399"/>
  <c r="P399"/>
  <c r="BI389"/>
  <c r="BH389"/>
  <c r="BF389"/>
  <c r="BE389"/>
  <c r="T389"/>
  <c r="R389"/>
  <c r="P389"/>
  <c r="BI380"/>
  <c r="BH380"/>
  <c r="BF380"/>
  <c r="BE380"/>
  <c r="T380"/>
  <c r="R380"/>
  <c r="P380"/>
  <c r="BI371"/>
  <c r="BH371"/>
  <c r="BF371"/>
  <c r="BE371"/>
  <c r="T371"/>
  <c r="R371"/>
  <c r="P371"/>
  <c r="BI362"/>
  <c r="BH362"/>
  <c r="BF362"/>
  <c r="BE362"/>
  <c r="T362"/>
  <c r="R362"/>
  <c r="P362"/>
  <c r="BI356"/>
  <c r="BH356"/>
  <c r="BF356"/>
  <c r="BE356"/>
  <c r="T356"/>
  <c r="R356"/>
  <c r="P356"/>
  <c r="BI351"/>
  <c r="BH351"/>
  <c r="BF351"/>
  <c r="BE351"/>
  <c r="T351"/>
  <c r="R351"/>
  <c r="P351"/>
  <c r="BI347"/>
  <c r="BH347"/>
  <c r="BF347"/>
  <c r="BE347"/>
  <c r="T347"/>
  <c r="R347"/>
  <c r="P347"/>
  <c r="BI342"/>
  <c r="BH342"/>
  <c r="BF342"/>
  <c r="BE342"/>
  <c r="T342"/>
  <c r="R342"/>
  <c r="P342"/>
  <c r="BI337"/>
  <c r="BH337"/>
  <c r="BF337"/>
  <c r="BE337"/>
  <c r="T337"/>
  <c r="R337"/>
  <c r="P337"/>
  <c r="BI332"/>
  <c r="BH332"/>
  <c r="BF332"/>
  <c r="BE332"/>
  <c r="T332"/>
  <c r="R332"/>
  <c r="P332"/>
  <c r="BI326"/>
  <c r="BH326"/>
  <c r="BF326"/>
  <c r="BE326"/>
  <c r="T326"/>
  <c r="R326"/>
  <c r="P326"/>
  <c r="BI321"/>
  <c r="BH321"/>
  <c r="BF321"/>
  <c r="BE321"/>
  <c r="T321"/>
  <c r="R321"/>
  <c r="P321"/>
  <c r="BI317"/>
  <c r="BH317"/>
  <c r="BF317"/>
  <c r="BE317"/>
  <c r="T317"/>
  <c r="R317"/>
  <c r="P317"/>
  <c r="BI306"/>
  <c r="BH306"/>
  <c r="BF306"/>
  <c r="BE306"/>
  <c r="T306"/>
  <c r="R306"/>
  <c r="P306"/>
  <c r="BI301"/>
  <c r="BH301"/>
  <c r="BF301"/>
  <c r="BE301"/>
  <c r="T301"/>
  <c r="R301"/>
  <c r="P301"/>
  <c r="BI296"/>
  <c r="BH296"/>
  <c r="BF296"/>
  <c r="BE296"/>
  <c r="T296"/>
  <c r="R296"/>
  <c r="P296"/>
  <c r="BI291"/>
  <c r="BH291"/>
  <c r="BF291"/>
  <c r="BE291"/>
  <c r="T291"/>
  <c r="R291"/>
  <c r="P291"/>
  <c r="BI281"/>
  <c r="BH281"/>
  <c r="BF281"/>
  <c r="BE281"/>
  <c r="T281"/>
  <c r="R281"/>
  <c r="P281"/>
  <c r="BI263"/>
  <c r="BH263"/>
  <c r="BF263"/>
  <c r="BE263"/>
  <c r="T263"/>
  <c r="R263"/>
  <c r="P263"/>
  <c r="BI250"/>
  <c r="BH250"/>
  <c r="BF250"/>
  <c r="BE250"/>
  <c r="T250"/>
  <c r="R250"/>
  <c r="P250"/>
  <c r="BI233"/>
  <c r="BH233"/>
  <c r="BF233"/>
  <c r="BE233"/>
  <c r="T233"/>
  <c r="R233"/>
  <c r="P233"/>
  <c r="BI228"/>
  <c r="BH228"/>
  <c r="BF228"/>
  <c r="BE228"/>
  <c r="T228"/>
  <c r="R228"/>
  <c r="P228"/>
  <c r="BI215"/>
  <c r="BH215"/>
  <c r="BF215"/>
  <c r="BE215"/>
  <c r="T215"/>
  <c r="R215"/>
  <c r="P215"/>
  <c r="BI210"/>
  <c r="BH210"/>
  <c r="BF210"/>
  <c r="BE210"/>
  <c r="T210"/>
  <c r="R210"/>
  <c r="P210"/>
  <c r="BI193"/>
  <c r="BH193"/>
  <c r="BF193"/>
  <c r="BE193"/>
  <c r="T193"/>
  <c r="R193"/>
  <c r="P193"/>
  <c r="BI181"/>
  <c r="BH181"/>
  <c r="BF181"/>
  <c r="BE181"/>
  <c r="T181"/>
  <c r="R181"/>
  <c r="P181"/>
  <c r="BI171"/>
  <c r="BH171"/>
  <c r="BF171"/>
  <c r="BE171"/>
  <c r="T171"/>
  <c r="R171"/>
  <c r="P171"/>
  <c r="BI154"/>
  <c r="BH154"/>
  <c r="BF154"/>
  <c r="BE154"/>
  <c r="T154"/>
  <c r="R154"/>
  <c r="P154"/>
  <c r="BI149"/>
  <c r="BH149"/>
  <c r="BF149"/>
  <c r="BE149"/>
  <c r="T149"/>
  <c r="R149"/>
  <c r="P149"/>
  <c r="BI144"/>
  <c r="BH144"/>
  <c r="BF144"/>
  <c r="BE144"/>
  <c r="T144"/>
  <c r="R144"/>
  <c r="P144"/>
  <c r="BI139"/>
  <c r="BH139"/>
  <c r="BF139"/>
  <c r="BE139"/>
  <c r="T139"/>
  <c r="R139"/>
  <c r="P139"/>
  <c r="BI134"/>
  <c r="BH134"/>
  <c r="BF134"/>
  <c r="BE134"/>
  <c r="T134"/>
  <c r="R134"/>
  <c r="P134"/>
  <c r="BI129"/>
  <c r="BH129"/>
  <c r="BF129"/>
  <c r="BE129"/>
  <c r="T129"/>
  <c r="R129"/>
  <c r="P129"/>
  <c r="BI120"/>
  <c r="BH120"/>
  <c r="BF120"/>
  <c r="BE120"/>
  <c r="T120"/>
  <c r="R120"/>
  <c r="P120"/>
  <c r="BI115"/>
  <c r="BH115"/>
  <c r="BF115"/>
  <c r="BE115"/>
  <c r="T115"/>
  <c r="R115"/>
  <c r="P115"/>
  <c r="BI110"/>
  <c r="BH110"/>
  <c r="BF110"/>
  <c r="BE110"/>
  <c r="T110"/>
  <c r="R110"/>
  <c r="P110"/>
  <c r="BI105"/>
  <c r="BH105"/>
  <c r="BF105"/>
  <c r="BE105"/>
  <c r="T105"/>
  <c r="R105"/>
  <c r="P105"/>
  <c r="BI100"/>
  <c r="BH100"/>
  <c r="BF100"/>
  <c r="BE100"/>
  <c r="T100"/>
  <c r="R100"/>
  <c r="P100"/>
  <c r="BI92"/>
  <c r="BH92"/>
  <c r="BF92"/>
  <c r="BE92"/>
  <c r="T92"/>
  <c r="R92"/>
  <c r="P92"/>
  <c r="J86"/>
  <c r="J85"/>
  <c r="F85"/>
  <c r="F83"/>
  <c r="E81"/>
  <c r="J55"/>
  <c r="J54"/>
  <c r="F54"/>
  <c r="F52"/>
  <c r="E50"/>
  <c r="J18"/>
  <c r="E18"/>
  <c r="F55"/>
  <c r="J17"/>
  <c r="J12"/>
  <c r="J52"/>
  <c r="E7"/>
  <c r="E79"/>
  <c i="1" r="L50"/>
  <c r="AM50"/>
  <c r="AM49"/>
  <c r="L49"/>
  <c r="AM47"/>
  <c r="L47"/>
  <c r="L45"/>
  <c r="L44"/>
  <c i="2" r="BK250"/>
  <c i="4" r="J104"/>
  <c i="2" r="BK301"/>
  <c i="4" r="J114"/>
  <c i="2" r="BK332"/>
  <c r="J342"/>
  <c i="3" r="BK130"/>
  <c r="BK143"/>
  <c r="BK125"/>
  <c i="4" r="BK132"/>
  <c i="3" r="J106"/>
  <c i="4" r="J136"/>
  <c i="2" r="J436"/>
  <c r="J454"/>
  <c r="BK181"/>
  <c r="J332"/>
  <c i="3" r="J188"/>
  <c i="2" r="J347"/>
  <c i="4" r="J132"/>
  <c i="2" r="J233"/>
  <c i="3" r="BK188"/>
  <c i="2" r="BK454"/>
  <c i="4" r="J165"/>
  <c i="2" r="J356"/>
  <c r="J171"/>
  <c i="3" r="BK106"/>
  <c i="2" r="J459"/>
  <c r="J389"/>
  <c i="3" r="J120"/>
  <c i="2" r="BK110"/>
  <c i="3" r="BK178"/>
  <c i="2" r="BK129"/>
  <c r="J34"/>
  <c r="J139"/>
  <c r="BK154"/>
  <c r="BK120"/>
  <c r="J317"/>
  <c r="J215"/>
  <c r="BK356"/>
  <c i="3" r="J147"/>
  <c i="2" r="J409"/>
  <c r="J181"/>
  <c i="4" r="J157"/>
  <c i="2" r="BK149"/>
  <c r="BK105"/>
  <c i="3" r="BK173"/>
  <c i="4" r="BK114"/>
  <c i="3" r="J96"/>
  <c i="4" r="BK128"/>
  <c i="3" r="J91"/>
  <c i="4" r="J195"/>
  <c i="2" r="BK144"/>
  <c r="J193"/>
  <c r="BK281"/>
  <c r="BK171"/>
  <c i="3" r="J165"/>
  <c i="4" r="BK165"/>
  <c r="BK153"/>
  <c i="2" r="BK459"/>
  <c r="BK380"/>
  <c i="3" r="J101"/>
  <c i="4" r="J153"/>
  <c i="2" r="J301"/>
  <c i="3" r="BK116"/>
  <c i="2" r="J105"/>
  <c i="3" r="BK91"/>
  <c i="4" r="BK157"/>
  <c i="2" r="BK296"/>
  <c i="4" r="J142"/>
  <c i="2" r="BK342"/>
  <c i="4" r="J190"/>
  <c i="2" r="J144"/>
  <c r="BK263"/>
  <c i="3" r="BK138"/>
  <c i="2" r="J134"/>
  <c i="4" r="BK195"/>
  <c i="3" r="J125"/>
  <c r="J130"/>
  <c i="2" r="J263"/>
  <c r="J362"/>
  <c r="J115"/>
  <c i="3" r="J116"/>
  <c i="2" r="J321"/>
  <c r="BK426"/>
  <c r="BK347"/>
  <c i="4" r="J87"/>
  <c i="2" r="J306"/>
  <c r="BK233"/>
  <c r="J210"/>
  <c i="3" r="BK147"/>
  <c i="4" r="BK161"/>
  <c i="3" r="J111"/>
  <c i="4" r="BK181"/>
  <c i="2" r="J149"/>
  <c i="3" r="BK96"/>
  <c i="2" r="BK399"/>
  <c r="J371"/>
  <c r="J426"/>
  <c i="4" r="J181"/>
  <c i="2" r="BK193"/>
  <c i="1" r="AS55"/>
  <c i="2" r="J337"/>
  <c r="BK134"/>
  <c i="3" r="J173"/>
  <c i="4" r="BK169"/>
  <c i="3" r="BK111"/>
  <c i="4" r="BK147"/>
  <c i="2" r="BK321"/>
  <c r="BK409"/>
  <c r="J291"/>
  <c i="3" r="J143"/>
  <c i="2" r="J380"/>
  <c r="J110"/>
  <c i="4" r="BK104"/>
  <c i="2" r="J92"/>
  <c r="J154"/>
  <c i="3" r="J138"/>
  <c i="4" r="J161"/>
  <c i="2" r="J100"/>
  <c i="3" r="BK152"/>
  <c i="2" r="J129"/>
  <c i="4" r="J109"/>
  <c i="2" r="BK215"/>
  <c r="BK337"/>
  <c r="BK371"/>
  <c r="J228"/>
  <c i="3" r="J157"/>
  <c r="BK157"/>
  <c i="2" r="J120"/>
  <c r="BK436"/>
  <c r="F37"/>
  <c r="BK210"/>
  <c i="4" r="BK142"/>
  <c i="2" r="J250"/>
  <c r="F34"/>
  <c r="J326"/>
  <c r="J296"/>
  <c i="3" r="BK120"/>
  <c r="BK101"/>
  <c i="2" r="BK139"/>
  <c r="BK351"/>
  <c r="BK115"/>
  <c r="BK317"/>
  <c i="4" r="BK109"/>
  <c r="J169"/>
  <c i="2" r="BK306"/>
  <c r="BK228"/>
  <c i="4" r="J147"/>
  <c i="2" r="BK389"/>
  <c i="3" r="J178"/>
  <c r="J152"/>
  <c i="2" r="J351"/>
  <c r="J33"/>
  <c i="3" r="BK165"/>
  <c i="4" r="J128"/>
  <c i="2" r="BK92"/>
  <c r="J281"/>
  <c r="BK326"/>
  <c r="BK100"/>
  <c i="4" r="BK119"/>
  <c i="3" r="F35"/>
  <c i="2" r="BK291"/>
  <c i="4" r="BK190"/>
  <c i="2" r="J399"/>
  <c r="BK362"/>
  <c r="F33"/>
  <c i="4" r="BK136"/>
  <c r="BK87"/>
  <c r="J119"/>
  <c i="2" l="1" r="R91"/>
  <c r="P398"/>
  <c i="3" r="P90"/>
  <c r="P89"/>
  <c r="P88"/>
  <c i="1" r="AU57"/>
  <c i="3" r="R90"/>
  <c r="R89"/>
  <c r="R88"/>
  <c i="2" r="BK290"/>
  <c r="J290"/>
  <c r="J63"/>
  <c r="BK398"/>
  <c r="J398"/>
  <c r="J66"/>
  <c r="T331"/>
  <c r="T91"/>
  <c i="3" r="T90"/>
  <c r="T89"/>
  <c r="T88"/>
  <c i="2" r="P331"/>
  <c r="T361"/>
  <c r="P290"/>
  <c r="BK361"/>
  <c r="J361"/>
  <c r="J65"/>
  <c r="P91"/>
  <c r="P90"/>
  <c r="P89"/>
  <c i="1" r="AU56"/>
  <c i="2" r="R398"/>
  <c r="R331"/>
  <c r="BK331"/>
  <c r="J331"/>
  <c r="J64"/>
  <c r="R361"/>
  <c r="BK91"/>
  <c r="J91"/>
  <c r="J61"/>
  <c r="T290"/>
  <c r="P361"/>
  <c r="R290"/>
  <c r="T398"/>
  <c i="4" r="P86"/>
  <c r="P85"/>
  <c r="P84"/>
  <c i="1" r="AU58"/>
  <c i="4" r="T86"/>
  <c r="T85"/>
  <c r="T84"/>
  <c r="R127"/>
  <c r="T141"/>
  <c i="3" r="BK90"/>
  <c i="4" r="BK86"/>
  <c r="J86"/>
  <c r="J61"/>
  <c r="R86"/>
  <c r="BK127"/>
  <c r="J127"/>
  <c r="J62"/>
  <c r="P127"/>
  <c r="T127"/>
  <c r="BK141"/>
  <c r="J141"/>
  <c r="J63"/>
  <c r="P141"/>
  <c r="R141"/>
  <c r="BK152"/>
  <c r="J152"/>
  <c r="J64"/>
  <c r="P152"/>
  <c r="R152"/>
  <c r="T152"/>
  <c i="2" r="BK458"/>
  <c r="J458"/>
  <c r="J69"/>
  <c r="BK453"/>
  <c r="J453"/>
  <c r="J67"/>
  <c i="3" r="BK187"/>
  <c r="J187"/>
  <c r="J66"/>
  <c i="4" r="E48"/>
  <c r="BG119"/>
  <c i="3" r="J90"/>
  <c r="J65"/>
  <c i="4" r="BG109"/>
  <c r="BG128"/>
  <c r="BG169"/>
  <c r="BG142"/>
  <c r="J52"/>
  <c r="BG165"/>
  <c r="BG136"/>
  <c r="BG132"/>
  <c r="F81"/>
  <c r="BG190"/>
  <c r="BG195"/>
  <c r="BG147"/>
  <c r="BG153"/>
  <c r="BG157"/>
  <c r="BG161"/>
  <c r="BG104"/>
  <c r="BG87"/>
  <c r="BG114"/>
  <c r="BG181"/>
  <c i="2" r="BK457"/>
  <c r="J457"/>
  <c r="J68"/>
  <c i="3" r="BG120"/>
  <c r="F59"/>
  <c r="J56"/>
  <c r="BG116"/>
  <c r="BG130"/>
  <c r="BG143"/>
  <c r="BG157"/>
  <c r="BG165"/>
  <c r="BG96"/>
  <c r="BG173"/>
  <c r="BG178"/>
  <c r="BG188"/>
  <c r="E76"/>
  <c r="BG101"/>
  <c r="BG111"/>
  <c r="BG125"/>
  <c r="BG138"/>
  <c r="BG91"/>
  <c r="BG152"/>
  <c r="BG147"/>
  <c r="BG106"/>
  <c i="1" r="AZ57"/>
  <c i="2" r="E48"/>
  <c r="J83"/>
  <c r="F86"/>
  <c r="BG92"/>
  <c r="BG139"/>
  <c r="BG181"/>
  <c r="BG228"/>
  <c r="BG263"/>
  <c r="BG291"/>
  <c r="BG342"/>
  <c r="BG426"/>
  <c r="BG459"/>
  <c r="BG129"/>
  <c r="BG149"/>
  <c r="BG215"/>
  <c i="1" r="AV56"/>
  <c i="2" r="BG105"/>
  <c r="BG193"/>
  <c r="BG281"/>
  <c r="BG306"/>
  <c r="BG321"/>
  <c r="BG347"/>
  <c r="BG436"/>
  <c i="1" r="AW56"/>
  <c i="2" r="BG110"/>
  <c r="BG115"/>
  <c r="BG144"/>
  <c r="BG171"/>
  <c r="BG250"/>
  <c i="1" r="AZ56"/>
  <c i="2" r="BG100"/>
  <c r="BG120"/>
  <c r="BG154"/>
  <c r="BG210"/>
  <c i="1" r="BA56"/>
  <c i="2" r="BG134"/>
  <c r="BG233"/>
  <c r="BG296"/>
  <c r="BG301"/>
  <c r="BG317"/>
  <c r="BG326"/>
  <c r="BG332"/>
  <c r="BG337"/>
  <c r="BG351"/>
  <c r="BG454"/>
  <c r="BG356"/>
  <c r="BG362"/>
  <c r="BG371"/>
  <c r="BG380"/>
  <c r="BG389"/>
  <c r="BG399"/>
  <c r="BG409"/>
  <c i="1" r="BD56"/>
  <c i="2" r="F36"/>
  <c i="4" r="J33"/>
  <c i="1" r="AV58"/>
  <c i="3" r="J36"/>
  <c i="1" r="AW57"/>
  <c i="4" r="F34"/>
  <c i="1" r="BA58"/>
  <c i="4" r="F37"/>
  <c i="1" r="BD58"/>
  <c i="4" r="J34"/>
  <c i="1" r="AW58"/>
  <c i="3" r="F36"/>
  <c i="1" r="BA57"/>
  <c r="BA55"/>
  <c r="AW55"/>
  <c i="3" r="F38"/>
  <c i="1" r="BC57"/>
  <c i="3" r="J35"/>
  <c i="1" r="AV57"/>
  <c i="4" r="F36"/>
  <c i="1" r="BC58"/>
  <c i="4" r="F33"/>
  <c i="1" r="AZ58"/>
  <c r="AS54"/>
  <c i="3" r="F39"/>
  <c i="1" r="BD57"/>
  <c r="BD55"/>
  <c r="AZ55"/>
  <c r="AV55"/>
  <c l="1" r="BC56"/>
  <c i="2" r="T90"/>
  <c r="T89"/>
  <c i="3" r="BK89"/>
  <c r="J89"/>
  <c r="J64"/>
  <c i="4" r="R85"/>
  <c r="R84"/>
  <c i="2" r="R90"/>
  <c r="R89"/>
  <c r="BK90"/>
  <c r="J90"/>
  <c r="J60"/>
  <c i="4" r="BK85"/>
  <c r="BK84"/>
  <c r="J84"/>
  <c r="J59"/>
  <c i="2" r="BK89"/>
  <c r="J89"/>
  <c i="1" r="BC55"/>
  <c r="AY55"/>
  <c i="2" r="J30"/>
  <c i="1" r="AG56"/>
  <c r="AZ54"/>
  <c r="AV54"/>
  <c r="AK29"/>
  <c r="AU55"/>
  <c r="AU54"/>
  <c i="2" r="F35"/>
  <c i="1" r="BB56"/>
  <c i="3" r="F37"/>
  <c i="1" r="BB57"/>
  <c r="AT55"/>
  <c r="AT57"/>
  <c r="AT56"/>
  <c r="BD54"/>
  <c r="W33"/>
  <c r="AT58"/>
  <c r="BA54"/>
  <c r="AW54"/>
  <c r="AK30"/>
  <c i="4" r="F35"/>
  <c i="1" r="BB58"/>
  <c i="3" l="1" r="BK88"/>
  <c r="J88"/>
  <c i="4" r="J85"/>
  <c r="J60"/>
  <c i="2" r="J59"/>
  <c r="J39"/>
  <c i="1" r="AN56"/>
  <c r="BC54"/>
  <c r="AY54"/>
  <c i="4" r="J30"/>
  <c i="1" r="AG58"/>
  <c r="AN58"/>
  <c r="BB55"/>
  <c r="AX55"/>
  <c r="AT54"/>
  <c i="3" r="J32"/>
  <c r="J41"/>
  <c i="1" r="W29"/>
  <c r="W30"/>
  <c i="4" l="1" r="J39"/>
  <c i="1" r="AG57"/>
  <c i="3" r="J63"/>
  <c i="1" r="W32"/>
  <c r="AG55"/>
  <c r="AG54"/>
  <c r="AK26"/>
  <c r="AK35"/>
  <c r="BB54"/>
  <c r="AX54"/>
  <c l="1" r="AN54"/>
  <c r="AN57"/>
  <c r="AN55"/>
  <c r="W31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<sst xmlns="http://schemas.openxmlformats.org/spreadsheetml/2006/main">
  <si>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</si>
  <si>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</si>
  <si>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</si>
  <si>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</si>
  <si>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</si>
  <si>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{9dd69735-b116-4572-ad98-e50c68c73d0b}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</si>
  <si>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</si>
  <si>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</si>
  <si>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</si>
  <si>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</si>
  <si>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</si>
  <si>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</si>
  <si>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</si>
  <si>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</si>
  <si>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3688CU2025-I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</si>
  <si>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</si>
  <si>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</si>
  <si>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Výravský potok, Výrava, rekonstrukce nádrže, ř.km 4,810 - 4,840</t>
  </si>
  <si>
    <t>KSO:</t>
  </si>
  <si>
    <t>833 2</t>
  </si>
  <si>
    <t>CC-CZ:</t>
  </si>
  <si>
    <t>215</t>
  </si>
  <si>
    <t>Místo:</t>
  </si>
  <si>
    <t>Výrava</t>
  </si>
  <si>
    <t>Datum:</t>
  </si>
  <si>
    <t>5. 2. 2025</t>
  </si>
  <si>
    <t>Zadavatel:</t>
  </si>
  <si>
    <t>IČ:</t>
  </si>
  <si>
    <t>70890005</t>
  </si>
  <si>
    <t>Povodí Labe, státní podnik</t>
  </si>
  <si>
    <t>DIČ:</t>
  </si>
  <si>
    <t>CZ70890005</t>
  </si>
  <si>
    <t>Účastník:</t>
  </si>
  <si>
    <t>Vyplň údaj</t>
  </si>
  <si>
    <t>Projektant:</t>
  </si>
  <si>
    <t>Povodí Labe, státní podnik, OIČ</t>
  </si>
  <si>
    <t>True</t>
  </si>
  <si>
    <t>Zpracovatel:</t>
  </si>
  <si>
    <t/>
  </si>
  <si>
    <t>Ing. Eva Morkesová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</si>
  <si>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</si>
  <si>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</si>
  <si>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</si>
  <si>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</si>
  <si>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</si>
  <si>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</si>
  <si>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</si>
  <si>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</si>
  <si>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</si>
  <si>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</si>
  <si>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</si>
  <si>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</si>
  <si>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</si>
  <si>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</si>
  <si>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</si>
  <si>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</si>
  <si>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</si>
  <si>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</si>
  <si>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</si>
  <si>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</si>
  <si>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</si>
  <si>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</si>
  <si>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</si>
  <si>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</si>
  <si>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</si>
  <si>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</si>
  <si>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</si>
  <si>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</si>
  <si>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</si>
  <si>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</si>
  <si>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</si>
  <si>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</si>
  <si>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</si>
  <si>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</si>
  <si>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</si>
  <si>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</si>
  <si>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</si>
  <si>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</si>
  <si>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</si>
  <si>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</si>
  <si>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SO 04</t>
  </si>
  <si>
    <t>Rekonstrukce nádrže, ř. km 4,810 - 4,840</t>
  </si>
  <si>
    <t>STA</t>
  </si>
  <si>
    <t>1</t>
  </si>
  <si>
    <t>{cfda2082-3210-4469-9709-78bdc6aef10f}</t>
  </si>
  <si>
    <t>2</t>
  </si>
  <si>
    <t>/</t>
  </si>
  <si>
    <t>Soupis</t>
  </si>
  <si>
    <t>###NOINSERT###</t>
  </si>
  <si>
    <t>4.1</t>
  </si>
  <si>
    <t>Náhradní výsadba</t>
  </si>
  <si>
    <t>{52dc5c72-f4c0-4315-a58b-3ed3d69fb6c9}</t>
  </si>
  <si>
    <t>833 21</t>
  </si>
  <si>
    <t>VON</t>
  </si>
  <si>
    <t>Vedlejší a ostatní náklady</t>
  </si>
  <si>
    <t>{7ee5eebd-1208-4842-931c-4802ccc0215f}</t>
  </si>
  <si>
    <t>KRYCÍ LIST SOUPISU PRACÍ</t>
  </si>
  <si>
    <t>Objekt:</t>
  </si>
  <si>
    <t>SO 04 - Rekonstrukce nádrže, ř. km 4,810 - 4,840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</si>
  <si>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</si>
  <si>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</si>
  <si>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</si>
  <si>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</si>
  <si>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</si>
  <si>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</si>
  <si>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2 - Zakládání</t>
  </si>
  <si>
    <t xml:space="preserve">    4 - Vodorovné konstrukce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</si>
  <si>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</si>
  <si>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</si>
  <si>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</si>
  <si>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</si>
  <si>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</si>
  <si>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767 - Konstrukce zámečnické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</si>
  <si>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</si>
  <si>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</si>
  <si>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</si>
  <si>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</si>
  <si>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</si>
  <si>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</si>
  <si>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</si>
  <si>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</si>
  <si>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</si>
  <si>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</si>
  <si>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</si>
  <si>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</si>
  <si>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</si>
  <si>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</si>
  <si>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</si>
  <si>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</si>
  <si>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</si>
  <si>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</si>
  <si>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111103322</t>
  </si>
  <si>
    <t>Kosení po vegetačním období vodního rostlinstva na břehu středně hustého</t>
  </si>
  <si>
    <t>ha</t>
  </si>
  <si>
    <t>CS ÚRS 2025 01</t>
  </si>
  <si>
    <t>4</t>
  </si>
  <si>
    <t>-293474495</t>
  </si>
  <si>
    <t>PP</t>
  </si>
  <si>
    <t>Kosení travin a vodních rostlin po vegetačním období vodního rostlinstva na břehu středně hustého</t>
  </si>
  <si>
    <t>Online PSC</t>
  </si>
  <si>
    <t>https://podminky.urs.cz/item/CS_URS_2025_01/111103322</t>
  </si>
  <si>
    <t>VV</t>
  </si>
  <si>
    <t>pokosení travin v celé ploše nádrže</t>
  </si>
  <si>
    <t>21,0*21,0/10000</t>
  </si>
  <si>
    <t>na nátoku</t>
  </si>
  <si>
    <t>7,5*6,0/10000</t>
  </si>
  <si>
    <t>Součet</t>
  </si>
  <si>
    <t>114253301</t>
  </si>
  <si>
    <t>Třídění lomového kamene nebo betonových tvárnic podle druhu, velikosti nebo tvaru - strojně</t>
  </si>
  <si>
    <t>m3</t>
  </si>
  <si>
    <t>1238580877</t>
  </si>
  <si>
    <t>Třídění lomového kamene nebo betonových tvárnic strojně získaných při rozebrání dlažeb, záhozů, rovnanin a soustřeďovacích staveb podle druhu, velikosti nebo tvaru</t>
  </si>
  <si>
    <t>https://podminky.urs.cz/item/CS_URS_2025_01/114253301</t>
  </si>
  <si>
    <t>vytřídění lomového kamene z výkopového materiálu skupiny 5 z SO 03, viz výkaz výměr, viz příloha D.1</t>
  </si>
  <si>
    <t>26,15</t>
  </si>
  <si>
    <t>3</t>
  </si>
  <si>
    <t>114203201</t>
  </si>
  <si>
    <t>Očištění lomového kamene nebo betonových tvárnic od hlíny nebo písku</t>
  </si>
  <si>
    <t>-788291061</t>
  </si>
  <si>
    <t>Očištění lomového kamene nebo betonových tvárnic získaných při rozebrání dlažeb, záhozů, rovnanin a soustřeďovacích staveb od hlíny nebo písku</t>
  </si>
  <si>
    <t>https://podminky.urs.cz/item/CS_URS_2025_01/114203201</t>
  </si>
  <si>
    <t>vytříděný kámen z rozebraného opevnění z SO 03, viz příloha D.1</t>
  </si>
  <si>
    <t>5,37</t>
  </si>
  <si>
    <t>124253100</t>
  </si>
  <si>
    <t>Vykopávky pro koryta vodotečí v hornině třídy těžitelnosti I skupiny 3 objem do 100 m3 strojně</t>
  </si>
  <si>
    <t>-908824761</t>
  </si>
  <si>
    <t>Vykopávky pro koryta vodotečí strojně v hornině třídy těžitelnosti I skupiny 3 do 100 m3</t>
  </si>
  <si>
    <t>https://podminky.urs.cz/item/CS_URS_2025_01/124253100</t>
  </si>
  <si>
    <t>výkop pro opevnění v korytě, viz příloha D.1, D.2, D.3, D.6</t>
  </si>
  <si>
    <t>24,99</t>
  </si>
  <si>
    <t>5</t>
  </si>
  <si>
    <t>124353101</t>
  </si>
  <si>
    <t>Vykopávky pro koryta vodotečí v hornině třídy těžitelnosti II skupiny 4 objem do 1000 m3 strojně</t>
  </si>
  <si>
    <t>-128858670</t>
  </si>
  <si>
    <t>Vykopávky pro koryta vodotečí strojně v hornině třídy těžitelnosti II skupiny 4 přes 100 do 1 000 m3</t>
  </si>
  <si>
    <t>https://podminky.urs.cz/item/CS_URS_2025_01/124353101</t>
  </si>
  <si>
    <t>nános ze dna nádrže, viz příloha D.1, D.2, D.3, D.6</t>
  </si>
  <si>
    <t>103,06</t>
  </si>
  <si>
    <t>6</t>
  </si>
  <si>
    <t>129951121</t>
  </si>
  <si>
    <t>Bourání zdiva z betonu prostého neprokládaného v odkopávkách nebo prokopávkách strojně</t>
  </si>
  <si>
    <t>-1384939164</t>
  </si>
  <si>
    <t>Bourání konstrukcí v odkopávkách a prokopávkách strojně s přemístěním suti na hromady na vzdálenost do 20 m nebo s naložením na dopravní prostředek z betonu prostého neprokládaného</t>
  </si>
  <si>
    <t>https://podminky.urs.cz/item/CS_URS_2025_01/129951121</t>
  </si>
  <si>
    <t>bourání betonů, viz výkaz výměr</t>
  </si>
  <si>
    <t>na nátoku a výtoku (zdi nad terénem)</t>
  </si>
  <si>
    <t>1,87</t>
  </si>
  <si>
    <t>v nádrži (zdi nad terénem)</t>
  </si>
  <si>
    <t>4,05</t>
  </si>
  <si>
    <t>7</t>
  </si>
  <si>
    <t>162251101</t>
  </si>
  <si>
    <t>Vodorovné přemístění do 20 m výkopku/sypaniny z horniny třídy těžitelnosti I skupiny 1 až 3</t>
  </si>
  <si>
    <t>1182598658</t>
  </si>
  <si>
    <t>Vodorovné přemístění výkopku nebo sypaniny po suchu na obvyklém dopravním prostředku, bez naložení výkopku, avšak se složením bez rozhrnutí z horniny třídy těžitelnosti I skupiny 1 až 3 na vzdálenost do 20 m</t>
  </si>
  <si>
    <t>https://podminky.urs.cz/item/CS_URS_2025_01/162251101</t>
  </si>
  <si>
    <t>materiál z výkopu do nádrže</t>
  </si>
  <si>
    <t>8</t>
  </si>
  <si>
    <t>162251121</t>
  </si>
  <si>
    <t>Vodorovné přemístění do 20 m výkopku/sypaniny z horniny třídy těžitelnosti II skupiny 4 a 5</t>
  </si>
  <si>
    <t>-1927985798</t>
  </si>
  <si>
    <t>Vodorovné přemístění výkopku nebo sypaniny po suchu na obvyklém dopravním prostředku, bez naložení výkopku, avšak se složením bez rozhrnutí z horniny třídy těžitelnosti II skupiny 4 a 5 na vzdálenost do 20 m</t>
  </si>
  <si>
    <t>https://podminky.urs.cz/item/CS_URS_2025_01/162251121</t>
  </si>
  <si>
    <t>nános ze dna nádrže za břehovou hranu a zpět</t>
  </si>
  <si>
    <t>2*103,06</t>
  </si>
  <si>
    <t>9</t>
  </si>
  <si>
    <t>162451105</t>
  </si>
  <si>
    <t>Vodorovné přemístění přes 1 000 do 1500 m výkopku/sypaniny z horniny třídy těžitelnosti I skupiny 1 až 3</t>
  </si>
  <si>
    <t>324614649</t>
  </si>
  <si>
    <t>Vodorovné přemístění výkopku nebo sypaniny po suchu na obvyklém dopravním prostředku, bez naložení výkopku, avšak se složením bez rozhrnutí z horniny třídy těžitelnosti I skupiny 1 až 3 na vzdálenost přes 1 000 do 1 500 m</t>
  </si>
  <si>
    <t>https://podminky.urs.cz/item/CS_URS_2025_01/162451105</t>
  </si>
  <si>
    <t>zemní materiál z meziskládky do nádrže (po vytřídění kamene)</t>
  </si>
  <si>
    <t>26,15-5,37</t>
  </si>
  <si>
    <t>10</t>
  </si>
  <si>
    <t>162351123</t>
  </si>
  <si>
    <t>Vodorovné přemístění přes 50 do 500 m výkopku/sypaniny z hornin třídy těžitelnosti II skupiny 4 a 5</t>
  </si>
  <si>
    <t>627617015</t>
  </si>
  <si>
    <t>Vodorovné přemístění výkopku nebo sypaniny po suchu na obvyklém dopravním prostředku, bez naložení výkopku, avšak se složením bez rozhrnutí z horniny třídy těžitelnosti II skupiny 4 a 5 na vzdálenost přes 50 do 500 m</t>
  </si>
  <si>
    <t>https://podminky.urs.cz/item/CS_URS_2025_01/162351123</t>
  </si>
  <si>
    <t>kámen pro rovnaninu z meziskládky, viz příloha D.1, D.2, D.3, D.6</t>
  </si>
  <si>
    <t>11</t>
  </si>
  <si>
    <t>167151112</t>
  </si>
  <si>
    <t>Nakládání výkopku z hornin třídy těžitelnosti II skupiny 4 a 5 přes 100 m3</t>
  </si>
  <si>
    <t>1496028810</t>
  </si>
  <si>
    <t>Nakládání, skládání a překládání neulehlého výkopku nebo sypaniny strojně nakládání, množství přes 100 m3, z hornin třídy těžitelnosti II, skupiny 4 a 5</t>
  </si>
  <si>
    <t>https://podminky.urs.cz/item/CS_URS_2025_01/167151112</t>
  </si>
  <si>
    <t>naložení kamene pro rovnaninu na meziskládce, viz příloha D.1, D.2, D.3, D.6</t>
  </si>
  <si>
    <t>171151131</t>
  </si>
  <si>
    <t>Uložení sypaniny z hornin nesoudržných a soudržných střídavě do násypů zhutněných strojně</t>
  </si>
  <si>
    <t>-327092613</t>
  </si>
  <si>
    <t>Uložení sypanin do násypů strojně s rozprostřením sypaniny ve vrstvách a s hrubým urovnáním zhutněných z hornin nesoudržných a soudržných střídavě ukládaných</t>
  </si>
  <si>
    <t>https://podminky.urs.cz/item/CS_URS_2025_01/171151131</t>
  </si>
  <si>
    <t>násyp ve svahu, viz příloha D.1, D.2, D.3, D.6</t>
  </si>
  <si>
    <t>na nátoku do nádrže</t>
  </si>
  <si>
    <t>LB</t>
  </si>
  <si>
    <t>3,23</t>
  </si>
  <si>
    <t>PB</t>
  </si>
  <si>
    <t>3,48</t>
  </si>
  <si>
    <t>v nádrži</t>
  </si>
  <si>
    <t>197,13</t>
  </si>
  <si>
    <t>56,63</t>
  </si>
  <si>
    <t>materiál z nánosů v nádrži</t>
  </si>
  <si>
    <t>13</t>
  </si>
  <si>
    <t>M</t>
  </si>
  <si>
    <t>10364100R</t>
  </si>
  <si>
    <t>tříděná zemina pro terénní úpravy</t>
  </si>
  <si>
    <t>1757281760</t>
  </si>
  <si>
    <t>materiál potřebný pro násyp</t>
  </si>
  <si>
    <t>363,53</t>
  </si>
  <si>
    <t>odpočet materiálu použitého pro násyp z jiných objektů (materiál z SO 02, SO 03, SO 04)</t>
  </si>
  <si>
    <t>drcený betonový materiál</t>
  </si>
  <si>
    <t>-((30,078+3,45+0,044)+0,78+(1,87+4,05))</t>
  </si>
  <si>
    <t>zemní materiál z výkopů</t>
  </si>
  <si>
    <t>-((68,47+3,06+0,2-7,78-2,0)+(72,12+0,28+26,15-5,37+12,0+1,35-6,74)+24,99+(103,06-(10,58+41,7+2,62)))</t>
  </si>
  <si>
    <t>14</t>
  </si>
  <si>
    <t>181411121</t>
  </si>
  <si>
    <t>Založení lučního trávníku výsevem pl do 1000 m2 v rovině a ve svahu do 1:5</t>
  </si>
  <si>
    <t>m2</t>
  </si>
  <si>
    <t>-1961921309</t>
  </si>
  <si>
    <t>Založení trávníku na půdě předem připravené plochy do 1000 m2 výsevem včetně utažení lučního v rovině nebo na svahu do 1:5</t>
  </si>
  <si>
    <t>https://podminky.urs.cz/item/CS_URS_2025_01/181411121</t>
  </si>
  <si>
    <t>v nádrži (v rovině), viz tabulka výkaz výměr, viz příloha D.1, D.2, D.3, D.6</t>
  </si>
  <si>
    <t xml:space="preserve"> LB</t>
  </si>
  <si>
    <t>124,24</t>
  </si>
  <si>
    <t>52,36</t>
  </si>
  <si>
    <t>úprava manipulační plochy po obvodu nádrže po ukončení stavby</t>
  </si>
  <si>
    <t>28,0*2,0+18,0*1,1+26,0*1,4+15,0*2,8</t>
  </si>
  <si>
    <t>15</t>
  </si>
  <si>
    <t>181411123</t>
  </si>
  <si>
    <t>Založení lučního trávníku výsevem pl do 1000 m2 ve svahu přes 1:2 do 1:1</t>
  </si>
  <si>
    <t>515315252</t>
  </si>
  <si>
    <t>Založení trávníku na půdě předem připravené plochy do 1000 m2 výsevem včetně utažení lučního na svahu přes 1:2 do 1:1</t>
  </si>
  <si>
    <t>https://podminky.urs.cz/item/CS_URS_2025_01/181411123</t>
  </si>
  <si>
    <t>svahy koryta, viz tabulka výkaz kubatur, viz příloha D.1, D.2, D.3, D.6</t>
  </si>
  <si>
    <t>16,46</t>
  </si>
  <si>
    <t>8,34</t>
  </si>
  <si>
    <t>Mezisoučet</t>
  </si>
  <si>
    <t>48,84</t>
  </si>
  <si>
    <t>33,33</t>
  </si>
  <si>
    <t>16</t>
  </si>
  <si>
    <t>00572100</t>
  </si>
  <si>
    <t>osivo jetelotráva intenzivní víceletá</t>
  </si>
  <si>
    <t>kg</t>
  </si>
  <si>
    <t>239793571</t>
  </si>
  <si>
    <t>viz pol. založení trávníku, viz příloha D.1, D.2, D.3, D.6</t>
  </si>
  <si>
    <t>330,08+106,97</t>
  </si>
  <si>
    <t>437,05*0,03 'Přepočtené koeficientem množství</t>
  </si>
  <si>
    <t>17</t>
  </si>
  <si>
    <t>181951112</t>
  </si>
  <si>
    <t>Úprava pláně v hornině třídy těžitelnosti I skupiny 1 až 3 se zhutněním strojně</t>
  </si>
  <si>
    <t>1009943959</t>
  </si>
  <si>
    <t>Úprava pláně vyrovnáním výškových rozdílů strojně v hornině třídy těžitelnosti I, skupiny 1 až 3 se zhutněním</t>
  </si>
  <si>
    <t>https://podminky.urs.cz/item/CS_URS_2025_01/181951112</t>
  </si>
  <si>
    <t>urovnání dna koryta pod opevněním dlažbou (v zářezu), viz tabulka bilance, viz příloha D.1, D.2, D.3, D.6</t>
  </si>
  <si>
    <t>30,28-25,24</t>
  </si>
  <si>
    <t>v nádrži (násyp v rovině), viz tabulka výkaz výměr</t>
  </si>
  <si>
    <t>124,24+129,22</t>
  </si>
  <si>
    <t>18</t>
  </si>
  <si>
    <t>182151111</t>
  </si>
  <si>
    <t>Svahování v zářezech v hornině třídy těžitelnosti I skupiny 1 až 3 strojně</t>
  </si>
  <si>
    <t>1715599242</t>
  </si>
  <si>
    <t>Svahování trvalých svahů do projektovaných profilů strojně s potřebným přemístěním výkopku při svahování v zářezech v hornině třídy těžitelnosti I, skupiny 1 až 3</t>
  </si>
  <si>
    <t>https://podminky.urs.cz/item/CS_URS_2025_01/182151111</t>
  </si>
  <si>
    <t>urovnání svahů pod opevněním dlažbou, viz tabulka bilance, viz příloha D.1, D.2, D.3, D.6</t>
  </si>
  <si>
    <t>25,24</t>
  </si>
  <si>
    <t>19</t>
  </si>
  <si>
    <t>182251101</t>
  </si>
  <si>
    <t>Svahování násypů strojně</t>
  </si>
  <si>
    <t>-1155957306</t>
  </si>
  <si>
    <t>Svahování trvalých svahů do projektovaných profilů strojně s potřebným přemístěním výkopku při svahování násypů v jakékoliv hornině</t>
  </si>
  <si>
    <t>https://podminky.urs.cz/item/CS_URS_2025_01/182251101</t>
  </si>
  <si>
    <t>48,84+11,75</t>
  </si>
  <si>
    <t>20</t>
  </si>
  <si>
    <t>181351003</t>
  </si>
  <si>
    <t>Rozprostření ornice tl vrstvy do 200 mm pl do 100 m2 v rovině nebo ve svahu do 1:5 strojně</t>
  </si>
  <si>
    <t>-2009052231</t>
  </si>
  <si>
    <t>Rozprostření a urovnání ornice v rovině nebo ve svahu sklonu do 1:5 strojně při souvislé ploše do 100 m2, tl. vrstvy do 200 mm</t>
  </si>
  <si>
    <t>https://podminky.urs.cz/item/CS_URS_2025_01/181351003</t>
  </si>
  <si>
    <t xml:space="preserve">ohumusování v nádrži z vytěženého materiálu  (v rovině) v tl. 100 mm, viz tabulka výkaz výměr, viz příloha D.1, D.2, D.3, D.6</t>
  </si>
  <si>
    <t>5,24/0,1</t>
  </si>
  <si>
    <t xml:space="preserve">ohumusování v nádrži z vytěženého materiálu  (v rovině) v tl. 200 mm, viz tabulka výkaz výměr</t>
  </si>
  <si>
    <t>129,22</t>
  </si>
  <si>
    <t>182351023</t>
  </si>
  <si>
    <t>Rozprostření ornice pl do 100 m2 ve svahu přes 1:5 tl vrstvy do 200 mm strojně</t>
  </si>
  <si>
    <t>-1820760731</t>
  </si>
  <si>
    <t>Rozprostření a urovnání ornice ve svahu sklonu přes 1:5 strojně při souvislé ploše do 100 m2, tl. vrstvy do 200 mm</t>
  </si>
  <si>
    <t>https://podminky.urs.cz/item/CS_URS_2025_01/182351023</t>
  </si>
  <si>
    <t>ohumusování svahů koryta z vytěženého materiálu v tl. 100 mm nad opevněním, viz tabulka výkaz výměr, viz příloha D.1, D.2, D.3, D.6</t>
  </si>
  <si>
    <t>1,74/0,1</t>
  </si>
  <si>
    <t>0,87/0,1</t>
  </si>
  <si>
    <t>7,27</t>
  </si>
  <si>
    <t>3,31/0,1</t>
  </si>
  <si>
    <t>Zakládání</t>
  </si>
  <si>
    <t>22</t>
  </si>
  <si>
    <t>R- 20214</t>
  </si>
  <si>
    <t>Převedení vody včetně zajímkování a čerpání vody - technologie dle dodavatele</t>
  </si>
  <si>
    <t>soubor</t>
  </si>
  <si>
    <t>-1341462052</t>
  </si>
  <si>
    <t>převod vody po celou dobu stavby - dle potřeb stavby, viz příloha B.</t>
  </si>
  <si>
    <t>předpoklad projektanta - zajímkování staveb. prostoru po úsecích příčnými jímkami (3 úseky po dvou hrázkách), včetně čerpání (zřízení i likvidace)</t>
  </si>
  <si>
    <t>zřízení a odstranění jímek včetně fólie na návodní stranu jímky pro dotěsnění</t>
  </si>
  <si>
    <t>celková délka příčných jímek cca 9,0 m, předpokládaná výška jímek cca 0,5 m</t>
  </si>
  <si>
    <t>čerpání během stavby</t>
  </si>
  <si>
    <t>vyčerpání vody z nádrže</t>
  </si>
  <si>
    <t>Vodorovné konstrukce</t>
  </si>
  <si>
    <t>23</t>
  </si>
  <si>
    <t>451571112</t>
  </si>
  <si>
    <t>Lože pod dlažby ze štěrkopísku vrstva tl přes 100 do 150 mm</t>
  </si>
  <si>
    <t>-978982653</t>
  </si>
  <si>
    <t>Lože pod dlažby ze štěrkopísků, tl. vrstvy přes 100 do 150 mm</t>
  </si>
  <si>
    <t>https://podminky.urs.cz/item/CS_URS_2025_01/451571112</t>
  </si>
  <si>
    <t>podsyp v tl. 150 mm, viz příloha D.1, D.2, D.3, D.6</t>
  </si>
  <si>
    <t>30,28</t>
  </si>
  <si>
    <t>24</t>
  </si>
  <si>
    <t>462511270</t>
  </si>
  <si>
    <t>Zához z lomového kamene bez proštěrkování z terénu hmotnost do 200 kg</t>
  </si>
  <si>
    <t>248791964</t>
  </si>
  <si>
    <t>Zához z lomového kamene neupraveného záhozového bez proštěrkování z terénu, hmotnosti jednotlivých kamenů do 200 kg</t>
  </si>
  <si>
    <t>https://podminky.urs.cz/item/CS_URS_2025_01/462511270</t>
  </si>
  <si>
    <t>zához z dovezeného kamene min. jednotlivé hmotnosti 50 kg pro opevnění v nátoku do nádrže, viz tabulka bilance, viz příloha D.1, D.2, D.3, D.6</t>
  </si>
  <si>
    <t>4,45</t>
  </si>
  <si>
    <t>25</t>
  </si>
  <si>
    <t>462519002</t>
  </si>
  <si>
    <t>Příplatek za urovnání ploch záhozu z lomového kamene hmotnost do 200 kg</t>
  </si>
  <si>
    <t>58004399</t>
  </si>
  <si>
    <t>Zához z lomového kamene neupraveného záhozového Příplatek k cenám za urovnání viditelných ploch záhozu z kamene, hmotnosti jednotlivých kamenů do 200 kg</t>
  </si>
  <si>
    <t>https://podminky.urs.cz/item/CS_URS_2025_01/462519002</t>
  </si>
  <si>
    <t>zához z dovezeného kamene, viz tabulka bilance, viz příloha D.1, D.2, D.3, D.6</t>
  </si>
  <si>
    <t>15,68</t>
  </si>
  <si>
    <t>26</t>
  </si>
  <si>
    <t>463212111</t>
  </si>
  <si>
    <t>Rovnanina z lomového kamene upraveného s vyklínováním spár úlomky kamene</t>
  </si>
  <si>
    <t>-1125583865</t>
  </si>
  <si>
    <t>Rovnanina z lomového kamene upraveného, tříděného jakékoliv tloušťky rovnaniny s vyklínováním spár a dutin úlomky kamene</t>
  </si>
  <si>
    <t>https://podminky.urs.cz/item/CS_URS_2025_01/463212111</t>
  </si>
  <si>
    <t>viz příloha D.1, D.2, D.3, D.6</t>
  </si>
  <si>
    <t>rovnaniny z dovezeného kamene min. jednotlivé hmotnosti 50 kg v kynetě nádrže (odpočet rovnaniny z původního kamene), viz tabulka bilance</t>
  </si>
  <si>
    <t>24,78-5,37</t>
  </si>
  <si>
    <t>rovnanina v místě zaústění dešťové kanalizace a přelivu z tůně do koryta</t>
  </si>
  <si>
    <t>1,20</t>
  </si>
  <si>
    <t>nášlapné kameny do dna nádrže, odhad</t>
  </si>
  <si>
    <t>0,30</t>
  </si>
  <si>
    <t>27</t>
  </si>
  <si>
    <t>463212111R</t>
  </si>
  <si>
    <t>Rovnanina z původního lomového kamene upraveného s vyklínováním spár úlomky kamene</t>
  </si>
  <si>
    <t>-72172508</t>
  </si>
  <si>
    <t>Rovnanina z původního lomového kamene upraveného, tříděného jakékoliv tloušťky rovnaniny s vyklínováním spár a dutin úlomky kamene</t>
  </si>
  <si>
    <t>z původního očištěného kamene (cena snížena o cenu kamene), viz příloha D.1, D.2, D.3, D.6</t>
  </si>
  <si>
    <t>28</t>
  </si>
  <si>
    <t>463212191</t>
  </si>
  <si>
    <t>Příplatek za vypracováni líce rovnaniny</t>
  </si>
  <si>
    <t>-788660836</t>
  </si>
  <si>
    <t>Rovnanina z lomového kamene upraveného, tříděného Příplatek k cenám za vypracování líce</t>
  </si>
  <si>
    <t>https://podminky.urs.cz/item/CS_URS_2025_01/463212191</t>
  </si>
  <si>
    <t>úprava líce, viz tabulka kubatur</t>
  </si>
  <si>
    <t>78,22+4,0</t>
  </si>
  <si>
    <t>29</t>
  </si>
  <si>
    <t>465512228</t>
  </si>
  <si>
    <t>Dlažba z lomového kamene na sucho se zalitím spár maltou cementovou tl 250 mm</t>
  </si>
  <si>
    <t>-1839602555</t>
  </si>
  <si>
    <t>Dlažba z lomového kamene lomařsky upraveného vodorovná nebo ve sklonu na sucho, se zalitím spár cementovou maltou, tl. 250 mm</t>
  </si>
  <si>
    <t>https://podminky.urs.cz/item/CS_URS_2025_01/465512228</t>
  </si>
  <si>
    <t>opevnění svahů koryta, dlažba tl. 25 cm, viz příloha D.1, D.2, D.3, D.6</t>
  </si>
  <si>
    <t>25,57</t>
  </si>
  <si>
    <t>Trubní vedení</t>
  </si>
  <si>
    <t>30</t>
  </si>
  <si>
    <t>871350410</t>
  </si>
  <si>
    <t>Montáž kanalizačního potrubí korugovaného SN 10 z polypropylenu DN 200</t>
  </si>
  <si>
    <t>m</t>
  </si>
  <si>
    <t>604858056</t>
  </si>
  <si>
    <t>Montáž kanalizačního potrubí z polypropylenu PP korugovaného nebo žebrovaného SN 10 DN 200</t>
  </si>
  <si>
    <t>https://podminky.urs.cz/item/CS_URS_2025_01/871350410</t>
  </si>
  <si>
    <t>napojení výustě DN 200 od dešťové kanalizace od č. p. 47, viz příloha D.1, D.2, D.3, D.6</t>
  </si>
  <si>
    <t>9,50</t>
  </si>
  <si>
    <t>31</t>
  </si>
  <si>
    <t>28614149</t>
  </si>
  <si>
    <t>trubka kanalizační PP korugovaná DN 200x6000mm SN10</t>
  </si>
  <si>
    <t>-458851551</t>
  </si>
  <si>
    <t>pro napojení výustě DN 200</t>
  </si>
  <si>
    <t>9,5*1,015 'Přepočtené koeficientem množství</t>
  </si>
  <si>
    <t>32</t>
  </si>
  <si>
    <t>894812008</t>
  </si>
  <si>
    <t>Revizní a čistící šachta z PP šachtové dno DN 400/200 pravý a levý přítok</t>
  </si>
  <si>
    <t>kus</t>
  </si>
  <si>
    <t>-1386512263</t>
  </si>
  <si>
    <t>Revizní a čistící šachta z polypropylenu PP pro hladké trouby DN 400 šachtové dno (DN šachty / DN trubního vedení) DN 400/200 pravý a levý přítok</t>
  </si>
  <si>
    <t>https://podminky.urs.cz/item/CS_URS_2025_01/894812008</t>
  </si>
  <si>
    <t>šachta pro napojení stávající dešťové kanalizace</t>
  </si>
  <si>
    <t>33</t>
  </si>
  <si>
    <t>894812032R</t>
  </si>
  <si>
    <t>Revizní a čistící šachta z PP DN 400 šachtová roura hladká bez hrdla světlé hloubky 1500 mm</t>
  </si>
  <si>
    <t>441356007</t>
  </si>
  <si>
    <t>Revizní a čistící šachta z polypropylenu PP pro hladké trouby DN 400 roura šachtová hladká bez hrdla, světlé hloubky 1500 mm</t>
  </si>
  <si>
    <t>trouba pro napojení na dno šachty (napojení stávající dešťové kanalizace)</t>
  </si>
  <si>
    <t>34</t>
  </si>
  <si>
    <t>894812041</t>
  </si>
  <si>
    <t>Příplatek k rourám revizní a čistící šachty z PP DN 400 za uříznutí šachtové roury</t>
  </si>
  <si>
    <t>68552041</t>
  </si>
  <si>
    <t>Revizní a čistící šachta z polypropylenu PP pro hladké trouby DN 400 roura šachtová korugovaná Příplatek k cenám 2031 - 2035 za uříznutí šachtové roury</t>
  </si>
  <si>
    <t>https://podminky.urs.cz/item/CS_URS_2025_01/894812041</t>
  </si>
  <si>
    <t>zkrácení trubky šachty (napojení stávající dešťové kanalizace)</t>
  </si>
  <si>
    <t>35</t>
  </si>
  <si>
    <t>894812051</t>
  </si>
  <si>
    <t>Revizní a čistící šachta z PP DN 400 poklop plastový pochůzí pro třídu zatížení A15</t>
  </si>
  <si>
    <t>485123066</t>
  </si>
  <si>
    <t>Revizní a čistící šachta z polypropylenu PP pro hladké trouby DN 400 poklop plastový (pro třídu zatížení) pochůzí (A15)</t>
  </si>
  <si>
    <t>https://podminky.urs.cz/item/CS_URS_2025_01/894812051</t>
  </si>
  <si>
    <t>poklop šachty (napojení stávající dešťové kanalizace)</t>
  </si>
  <si>
    <t>Ostatní konstrukce a práce, bourání</t>
  </si>
  <si>
    <t>36</t>
  </si>
  <si>
    <t>977211112</t>
  </si>
  <si>
    <t>Řezání stěnovou pilou betonových nebo ŽB kcí s výztuží průměru do 16 mm hl přes 200 do 350 mm</t>
  </si>
  <si>
    <t>1482926049</t>
  </si>
  <si>
    <t>Řezání konstrukcí stěnovou pilou betonových nebo železobetonových průměru řezané výztuže do 16 mm hloubka řezu přes 200 do 350 mm</t>
  </si>
  <si>
    <t>https://podminky.urs.cz/item/CS_URS_2025_01/977211112</t>
  </si>
  <si>
    <t>v místě bourání zdi na výtoku z nádrže, viz příloha D.1, D.2, D.3, D.6</t>
  </si>
  <si>
    <t>(3+3+1)*0,85</t>
  </si>
  <si>
    <t>(4+3+1)*0,85</t>
  </si>
  <si>
    <t>(1+2)*0,60</t>
  </si>
  <si>
    <t>0,5</t>
  </si>
  <si>
    <t>37</t>
  </si>
  <si>
    <t>985131111</t>
  </si>
  <si>
    <t>Očištění ploch stěn, rubu kleneb a podlah tlakovou vodou</t>
  </si>
  <si>
    <t>67654759</t>
  </si>
  <si>
    <t>https://podminky.urs.cz/item/CS_URS_2025_01/985131111</t>
  </si>
  <si>
    <t>očištění bet. ploch po odbourání v místě výtoku z nádrže</t>
  </si>
  <si>
    <t>0,85*(3*0,19+3*0,25+0,33)</t>
  </si>
  <si>
    <t>0,85*(4*0,19+3*0,25+0,33)</t>
  </si>
  <si>
    <t>0,60*(0,19+2*0,25)</t>
  </si>
  <si>
    <t>0,20</t>
  </si>
  <si>
    <t>38</t>
  </si>
  <si>
    <t>985311111</t>
  </si>
  <si>
    <t>Reprofilace stěn cementovou sanační maltou tl do 10 mm</t>
  </si>
  <si>
    <t>-1561709985</t>
  </si>
  <si>
    <t>Reprofilace betonu sanačními maltami na cementové bázi ručně stěn, tloušťky do 10 mm</t>
  </si>
  <si>
    <t>https://podminky.urs.cz/item/CS_URS_2025_01/985311111</t>
  </si>
  <si>
    <t>povrchová úprava bet. plochy po odbourání v místě výtoku z nádrže, viz příloha D.1, D.2, D.3, D.6</t>
  </si>
  <si>
    <t>39</t>
  </si>
  <si>
    <t>985323111</t>
  </si>
  <si>
    <t>Spojovací (adhezní) můstek reprofilovaného betonu na cementové bázi tl 1 mm</t>
  </si>
  <si>
    <t>366774678</t>
  </si>
  <si>
    <t>Spojovací (adhezní) můstek reprofilovaného betonu na cementové bázi, tloušťky 1 mm</t>
  </si>
  <si>
    <t>https://podminky.urs.cz/item/CS_URS_2025_01/985323111</t>
  </si>
  <si>
    <t>povrchová úprava bet. plochy po odbourání v místě výtoku z nádrže</t>
  </si>
  <si>
    <t>997</t>
  </si>
  <si>
    <t>Přesun sutě</t>
  </si>
  <si>
    <t>40</t>
  </si>
  <si>
    <t>997006006R</t>
  </si>
  <si>
    <t>Drcení stavebního odpadu ze zdiva z betonu prostého s dopravou do 100 m a s naložením</t>
  </si>
  <si>
    <t>2077902390</t>
  </si>
  <si>
    <t>Úprava stavebního odpadu drcením s dopravou na vzdálenost do 100 m a naložením do drtícího zařízení ze zdiva betonového</t>
  </si>
  <si>
    <t>vybouraný beton, viz výkaz výměr, viz příloha D.1, D.2, D.3, D.6</t>
  </si>
  <si>
    <t>beton z SO 02</t>
  </si>
  <si>
    <t>(150,39*0,2)+(3,45+0,044)</t>
  </si>
  <si>
    <t>beton z SO 03</t>
  </si>
  <si>
    <t>0,78</t>
  </si>
  <si>
    <t>beton z SO 04</t>
  </si>
  <si>
    <t>1,87+4,05</t>
  </si>
  <si>
    <t>41</t>
  </si>
  <si>
    <t>997321511</t>
  </si>
  <si>
    <t>Vodorovná doprava suti a vybouraných hmot po suchu do 1 km</t>
  </si>
  <si>
    <t>t</t>
  </si>
  <si>
    <t>-243424762</t>
  </si>
  <si>
    <t>Vodorovná doprava suti a vybouraných hmot bez naložení, s vyložením a hrubým urovnáním po suchu, na vzdálenost do 1 km</t>
  </si>
  <si>
    <t>https://podminky.urs.cz/item/CS_URS_2025_01/997321511</t>
  </si>
  <si>
    <t>vybouraný beton na meziskládku pro předrcení do 1,5 km, viz příloha B</t>
  </si>
  <si>
    <t>5,92*2,2</t>
  </si>
  <si>
    <t>doprava předrceného betonu z meziskládky do násypu v nádrži (v SO 04)</t>
  </si>
  <si>
    <t>(150,39*0,2)*2,2+(3,45+0,044)*2,2</t>
  </si>
  <si>
    <t>0,78*2,2</t>
  </si>
  <si>
    <t>odstraněná ocelová kce stávajícího zábradlí na provozní dvůr investora do 13 km</t>
  </si>
  <si>
    <t>569,106/1000</t>
  </si>
  <si>
    <t>42</t>
  </si>
  <si>
    <t>997321519</t>
  </si>
  <si>
    <t>Příplatek ZKD 1 km vodorovné dopravy suti a vybouraných hmot po suchu</t>
  </si>
  <si>
    <t>-111555811</t>
  </si>
  <si>
    <t>Vodorovná doprava suti a vybouraných hmot bez naložení, s vyložením a hrubým urovnáním po suchu, na vzdálenost Příplatek k cenám za každý další započatý 1 km přes 1 km</t>
  </si>
  <si>
    <t>https://podminky.urs.cz/item/CS_URS_2025_01/997321519</t>
  </si>
  <si>
    <t>vybouraný beton na meziskládku pro předrcení, 1 příplatek</t>
  </si>
  <si>
    <t>1*13,024</t>
  </si>
  <si>
    <t>doprava předrceného betonu z meziskládky do násypu v nádrži (v SO 04), 1 příplatek</t>
  </si>
  <si>
    <t>1*88,598</t>
  </si>
  <si>
    <t>odstraněná ocelová kce stávajícího zábradlí na provozní dvůr investora, 12 příplatků</t>
  </si>
  <si>
    <t>12*569,106/1000</t>
  </si>
  <si>
    <t>43</t>
  </si>
  <si>
    <t>997321611</t>
  </si>
  <si>
    <t>Nakládání nebo překládání suti a vybouraných hmot</t>
  </si>
  <si>
    <t>-1788564248</t>
  </si>
  <si>
    <t>Vodorovná doprava suti a vybouraných hmot bez naložení, s vyložením a hrubým urovnáním nakládání nebo překládání na dopravní prostředek při vodorovné dopravě suti a vybouraných hmot</t>
  </si>
  <si>
    <t>https://podminky.urs.cz/item/CS_URS_2025_01/997321611</t>
  </si>
  <si>
    <t>vybouraný beton na meziskládku pro předrcení, viz příloha D.1</t>
  </si>
  <si>
    <t>předrcený beton z meziskládky do násypu nádrže</t>
  </si>
  <si>
    <t>naložení odstraněné ocelové kce stávajícího zábradlí pro odvoz na provozní dvůr investora</t>
  </si>
  <si>
    <t>998</t>
  </si>
  <si>
    <t>Přesun hmot</t>
  </si>
  <si>
    <t>44</t>
  </si>
  <si>
    <t>998332011</t>
  </si>
  <si>
    <t>Přesun hmot pro úpravy vodních toků a kanály</t>
  </si>
  <si>
    <t>344275705</t>
  </si>
  <si>
    <t>Přesun hmot pro úpravy vodních toků a kanály, hráze rybníků apod. dopravní vzdálenost do 500 m</t>
  </si>
  <si>
    <t>https://podminky.urs.cz/item/CS_URS_2025_01/998332011</t>
  </si>
  <si>
    <t>PSV</t>
  </si>
  <si>
    <t>Práce a dodávky PSV</t>
  </si>
  <si>
    <t>767</t>
  </si>
  <si>
    <t>Konstrukce zámečnické</t>
  </si>
  <si>
    <t>45</t>
  </si>
  <si>
    <t>767996701</t>
  </si>
  <si>
    <t>Demontáž atypických zámečnických konstrukcí řezáním hm jednotlivých dílů do 50 kg</t>
  </si>
  <si>
    <t>-113618490</t>
  </si>
  <si>
    <t>Demontáž ostatních zámečnických konstrukcí řezáním o hmotnosti jednotlivých dílů do 50 kg</t>
  </si>
  <si>
    <t>https://podminky.urs.cz/item/CS_URS_2025_01/767996701</t>
  </si>
  <si>
    <t>odstranění ocelové kce stávajícího zábradlí, viz příloha D.1, D.2, D.3, D.6</t>
  </si>
  <si>
    <t>2*62,0*3,03</t>
  </si>
  <si>
    <t>31*1,0*3,03</t>
  </si>
  <si>
    <t>(1*3,0+1*28,0+1*25,0)*1,48</t>
  </si>
  <si>
    <t>28*0,4*1,48</t>
  </si>
  <si>
    <t>Soupis:</t>
  </si>
  <si>
    <t>4.1 - Náhradní výsadba</t>
  </si>
  <si>
    <t xml:space="preserve">    99 - Přesun hmot</t>
  </si>
  <si>
    <t>183101114</t>
  </si>
  <si>
    <t>Hloubení jamek bez výměny půdy zeminy skupiny 1 až 4 obj přes 0,05 do 0,125 m3 v rovině a svahu do 1:5</t>
  </si>
  <si>
    <t>-515698192</t>
  </si>
  <si>
    <t>Hloubení jamek pro vysazování rostlin v zemině skupiny 1 až 4 bez výměny půdy v rovině nebo na svahu do 1:5, objemu přes 0,05 do 0,125 m3</t>
  </si>
  <si>
    <t>https://podminky.urs.cz/item/CS_URS_2025_01/183101114</t>
  </si>
  <si>
    <t>pro keře</t>
  </si>
  <si>
    <t>183101115</t>
  </si>
  <si>
    <t>Hloubení jamek bez výměny půdy zeminy skupiny 1 až 4 obj přes 0,125 do 0,4 m3 v rovině a svahu do 1:5</t>
  </si>
  <si>
    <t>-1727290172</t>
  </si>
  <si>
    <t>Hloubení jamek pro vysazování rostlin v zemině skupiny 1 až 4 bez výměny půdy v rovině nebo na svahu do 1:5, objemu přes 0,125 do 0,40 m3</t>
  </si>
  <si>
    <t>https://podminky.urs.cz/item/CS_URS_2025_01/183101115</t>
  </si>
  <si>
    <t>pro stromek (vrba)</t>
  </si>
  <si>
    <t>184102111</t>
  </si>
  <si>
    <t>Výsadba dřeviny s balem D přes 0,1 do 0,2 m do jamky se zalitím v rovině a svahu do 1:5</t>
  </si>
  <si>
    <t>-404715227</t>
  </si>
  <si>
    <t>Výsadba dřeviny s balem do předem vyhloubené jamky se zalitím v rovině nebo na svahu do 1:5, při průměru balu přes 100 do 200 mm</t>
  </si>
  <si>
    <t>https://podminky.urs.cz/item/CS_URS_2025_01/184102111</t>
  </si>
  <si>
    <t>keře, viz příloha D.1, D.2, D.6</t>
  </si>
  <si>
    <t>184102113</t>
  </si>
  <si>
    <t>Výsadba dřeviny s balem D přes 0,3 do 0,4 m do jamky se zalitím v rovině a svahu do 1:5</t>
  </si>
  <si>
    <t>1069245027</t>
  </si>
  <si>
    <t>Výsadba dřeviny s balem do předem vyhloubené jamky se zalitím v rovině nebo na svahu do 1:5, při průměru balu přes 300 do 400 mm</t>
  </si>
  <si>
    <t>https://podminky.urs.cz/item/CS_URS_2025_01/184102113</t>
  </si>
  <si>
    <t>stromky, viz příloha D.1, D.2, D.6</t>
  </si>
  <si>
    <t>0265007002</t>
  </si>
  <si>
    <t>KEŘE ZAPĚSTOVANÉ</t>
  </si>
  <si>
    <t>703511246</t>
  </si>
  <si>
    <t>keře, viz příloha D.1</t>
  </si>
  <si>
    <t>střemcha obecná</t>
  </si>
  <si>
    <t>0265007001</t>
  </si>
  <si>
    <t xml:space="preserve">ODROSTKY STROMU S BALEM </t>
  </si>
  <si>
    <t>-1864788544</t>
  </si>
  <si>
    <t>ODROSTKY STROMU S BALEM</t>
  </si>
  <si>
    <t>stromky (vrba bílá smuteční), viz příloha D.1</t>
  </si>
  <si>
    <t>184215111</t>
  </si>
  <si>
    <t>Ukotvení kmene dřevin v rovině nebo na svahu do 1:5 jedním kůlem D do 0,1 m dl do 1 m</t>
  </si>
  <si>
    <t>2024639348</t>
  </si>
  <si>
    <t>Ukotvení dřeviny kůly v rovině nebo na svahu do 1:5 jedním kůlem, délky do 1 m</t>
  </si>
  <si>
    <t>https://podminky.urs.cz/item/CS_URS_2025_01/184215111</t>
  </si>
  <si>
    <t>signální kůly ke keřům délky 1,0 m (1 keř - 1 kůl), viz příloha D.1</t>
  </si>
  <si>
    <t>184215133</t>
  </si>
  <si>
    <t>Ukotvení kmene dřevin v rovině nebo na svahu do 1:5 třemi kůly D do 0,1 m dl přes 2 do 3 m</t>
  </si>
  <si>
    <t>596293851</t>
  </si>
  <si>
    <t>Ukotvení dřeviny kůly v rovině nebo na svahu do 1:5 třemi kůly, délky přes 2 do 3 m</t>
  </si>
  <si>
    <t>https://podminky.urs.cz/item/CS_URS_2025_01/184215133</t>
  </si>
  <si>
    <t>kůly ke stromkům délky 3,0 m (1 odrostek - 3 kůly), viz příloha D.1</t>
  </si>
  <si>
    <t>05213011</t>
  </si>
  <si>
    <t>výřezy tyčové</t>
  </si>
  <si>
    <t>1121802061</t>
  </si>
  <si>
    <t>viz příloha D.1</t>
  </si>
  <si>
    <t>kůly ke keřům délky 3,0 m, ztratné 5 %</t>
  </si>
  <si>
    <t>6*1*1,5*(3,14*0,04*0,04)*1,05</t>
  </si>
  <si>
    <t>kůly ke stromkům délky 3,0 m, ztratné 5 %</t>
  </si>
  <si>
    <t>1*3*3,0*(3,14*0,04*0,04)*1,05</t>
  </si>
  <si>
    <t>184501114</t>
  </si>
  <si>
    <t>Zhotovení obalu z juty ve dvou vrstvách v rovině a svahu do 1:5</t>
  </si>
  <si>
    <t>230319260</t>
  </si>
  <si>
    <t>Zhotovení obalu kmene a spodních částí větví stromu z juty ve dvou vrstvách v rovině nebo na svahu do 1:5</t>
  </si>
  <si>
    <t>https://podminky.urs.cz/item/CS_URS_2025_01/184501114</t>
  </si>
  <si>
    <t xml:space="preserve">zhotovení jutového obalu kmene stromku ve dvou vrstvách </t>
  </si>
  <si>
    <t>1*3,14*0,12*1,6</t>
  </si>
  <si>
    <t>69311054</t>
  </si>
  <si>
    <t>tkanina jutová přírodní 211g/m2 pás š 15cm</t>
  </si>
  <si>
    <t>CS ÚRS 2024 01</t>
  </si>
  <si>
    <t>1055431082</t>
  </si>
  <si>
    <t>obal kmene stromku, 2 vrstvy, ztratné 15 %</t>
  </si>
  <si>
    <t>2*0,603/0,15*1,15</t>
  </si>
  <si>
    <t>184813121</t>
  </si>
  <si>
    <t>Ochrana dřevin před okusem ručně pletivem v rovině a svahu do 1:5</t>
  </si>
  <si>
    <t>-926804415</t>
  </si>
  <si>
    <t>Ochrana dřevin před okusem zvěří ručně v rovině nebo ve svahu do 1:5, pletivem, výšky do 2 m</t>
  </si>
  <si>
    <t>https://podminky.urs.cz/item/CS_URS_2025_01/184813121</t>
  </si>
  <si>
    <t>chráničky stromků proti okusu, viz příloha D.1</t>
  </si>
  <si>
    <t>184813134</t>
  </si>
  <si>
    <t>Ochrana listnatých dřevin přes 70 cm před okusem chemickým nátěrem v rovině a svahu do 1:5</t>
  </si>
  <si>
    <t>100 kus</t>
  </si>
  <si>
    <t>1541974647</t>
  </si>
  <si>
    <t>Ochrana dřevin před okusem zvěří chemicky nátěrem, v rovině nebo ve svahu do 1:5 listnatých, výšky přes 70 cm</t>
  </si>
  <si>
    <t>https://podminky.urs.cz/item/CS_URS_2025_01/184813134</t>
  </si>
  <si>
    <t>ochrana keřů, nátěr repelentem, viz příloha D.1</t>
  </si>
  <si>
    <t>6/100</t>
  </si>
  <si>
    <t>184816111</t>
  </si>
  <si>
    <t>Hnojení sazenic průmyslovými hnojivy do 0,25 kg k jedné sazenici</t>
  </si>
  <si>
    <t>-1200006624</t>
  </si>
  <si>
    <t>Hnojení sazenic průmyslovými hnojivy v množství do 0,25 kg k jedné sazenici</t>
  </si>
  <si>
    <t>https://podminky.urs.cz/item/CS_URS_2025_01/184816111</t>
  </si>
  <si>
    <t>stromky, 1 ks</t>
  </si>
  <si>
    <t xml:space="preserve">keře, 6 ks </t>
  </si>
  <si>
    <t>2519115501</t>
  </si>
  <si>
    <t>hnojivo Silvamix forte - tablety</t>
  </si>
  <si>
    <t>1084836104</t>
  </si>
  <si>
    <t>dodání hnojiva k jednotlivým sazenicím</t>
  </si>
  <si>
    <t>stromky - 5 tablet/1 jamka, počet stromků 1 ks</t>
  </si>
  <si>
    <t>1*5</t>
  </si>
  <si>
    <t>keře- 3 tablety/1 jamka, počet keřů 6 ks</t>
  </si>
  <si>
    <t>6*3</t>
  </si>
  <si>
    <t>184911421</t>
  </si>
  <si>
    <t>Mulčování rostlin kůrou tl do 0,1 m v rovině a svahu do 1:5</t>
  </si>
  <si>
    <t>601714866</t>
  </si>
  <si>
    <t>Mulčování vysazených rostlin mulčovací kůrou, tl. do 100 mm v rovině nebo na svahu do 1:5</t>
  </si>
  <si>
    <t>https://podminky.urs.cz/item/CS_URS_2025_01/184911421</t>
  </si>
  <si>
    <t>štěpkou z větví pokácených stromů, viz příloha D.1</t>
  </si>
  <si>
    <t>(6+1)*0,8</t>
  </si>
  <si>
    <t>185804311</t>
  </si>
  <si>
    <t>Zalití rostlin vodou plocha do 20 m2</t>
  </si>
  <si>
    <t>-744320819</t>
  </si>
  <si>
    <t>Zalití rostlin vodou plochy záhonů jednotlivě do 20 m2</t>
  </si>
  <si>
    <t>https://podminky.urs.cz/item/CS_URS_2025_01/185804311</t>
  </si>
  <si>
    <t>, viz příloha D.1</t>
  </si>
  <si>
    <t>zalití po výsadbě 50 l k 1 stromku</t>
  </si>
  <si>
    <t>1*0,05</t>
  </si>
  <si>
    <t>zalití po výsadbě 30 l k 1 keři</t>
  </si>
  <si>
    <t>6*0,03</t>
  </si>
  <si>
    <t>99</t>
  </si>
  <si>
    <t>998231311</t>
  </si>
  <si>
    <t>Přesun hmot pro sadovnické a krajinářské úpravy vodorovně do 5000 m</t>
  </si>
  <si>
    <t>-174628396</t>
  </si>
  <si>
    <t>Přesun hmot pro sadovnické a krajinářské úpravy strojně dopravní vzdálenost do 5000 m</t>
  </si>
  <si>
    <t>https://podminky.urs.cz/item/CS_URS_2025_01/998231311</t>
  </si>
  <si>
    <t>VON - Vedlejší a ostatní náklady</t>
  </si>
  <si>
    <t>OST - Vedlejší a ostatní rozpočtové náklady</t>
  </si>
  <si>
    <t xml:space="preserve">    01 - Vedlejší rozpočtové náklady</t>
  </si>
  <si>
    <t xml:space="preserve">    02 - Projektová dokumentace - ostatní náklady</t>
  </si>
  <si>
    <t xml:space="preserve">    03 - Geodetické práce a vytýčení - ostatní náklady</t>
  </si>
  <si>
    <t xml:space="preserve">    09 - Ostatní náklady</t>
  </si>
  <si>
    <t>OST</t>
  </si>
  <si>
    <t>Vedlejší a ostatní rozpočtové náklady</t>
  </si>
  <si>
    <t>01</t>
  </si>
  <si>
    <t>Vedlejší rozpočtové náklady</t>
  </si>
  <si>
    <t>011</t>
  </si>
  <si>
    <t>Zajištění kompletního zařízení staveniště a jeho připojení na sítě</t>
  </si>
  <si>
    <t>1024</t>
  </si>
  <si>
    <t>-1272471975</t>
  </si>
  <si>
    <t>- zařízení staveniště pro opravnou akci, viz příloha B.</t>
  </si>
  <si>
    <t>- zajištění místnosti pro TDI v ZS vč. jejího vybavení</t>
  </si>
  <si>
    <t>- zajištění ohlášení všech staveb zařízení staveniště dle §104 odst. (2) zákona č. 183/2006 Sb.</t>
  </si>
  <si>
    <t>- zajištění oplocení prostoru ZS, jeho napojení na inž. sítě</t>
  </si>
  <si>
    <t>- zajištění následné likvidace všech objektů ZS včetně připojení na sítě</t>
  </si>
  <si>
    <t>- zajištění zřízení a odstranění dočasných komunikací, sjezdů a nájezdů pro realizaci stavby</t>
  </si>
  <si>
    <t>- zajištění ostrahy stavby a staveniště po dobu realizace stavby</t>
  </si>
  <si>
    <t>- zajištění podmínek pro použití přístupových komunikací dotčených stavbou s příslušnými vlastníky či správci a zajištění jejich splnění</t>
  </si>
  <si>
    <t>- zřízení čisticích zón před výjezdem z obvodu staveniště</t>
  </si>
  <si>
    <t>- provedení takových opatření, aby plochy obvodu staveniště nebyly znečištěny ropnými látkami a jinými podobnými produkty</t>
  </si>
  <si>
    <t>- provedení takových opatření, aby nebyly překročeny limity prašnosti a hlučnosti dané obecně závaznou vyhláškou</t>
  </si>
  <si>
    <t>- zajištění péče o nepředané objekty a konstrukce stavby, jejich ošetřování a zimní opatření</t>
  </si>
  <si>
    <t>- zajištění ochrany veškeré zeleně v prostoru staveniště a v jeho bezprostřední blízkosti proti poškození během realizace stavby</t>
  </si>
  <si>
    <t>(předpoklad podél vodoteče 14 ks, na přístupu 5 ks)</t>
  </si>
  <si>
    <t>0110</t>
  </si>
  <si>
    <t>Zajištění zřízení sjezdů</t>
  </si>
  <si>
    <t>792520414</t>
  </si>
  <si>
    <t>zajištění zřízení a odstranění dočasného sjezdu do prostoru nádrže, 1 ks, viz příloha B., D.1</t>
  </si>
  <si>
    <t>včetně zpevnění plochy mezi komunikací a sjezdem a ochrany krajnice vozovky dle požadavků Správy silnic</t>
  </si>
  <si>
    <t>011141</t>
  </si>
  <si>
    <t>Zajištění mobilního drtiče</t>
  </si>
  <si>
    <t>-830937530</t>
  </si>
  <si>
    <t>přistavení a pronájem drtiče, viz příloha B.</t>
  </si>
  <si>
    <t>položka rozdělena procentuelně pro opravnou a investiční akci</t>
  </si>
  <si>
    <t>1*0,5</t>
  </si>
  <si>
    <t>0112</t>
  </si>
  <si>
    <t>Zajištění obnovy asfaltové komunikace</t>
  </si>
  <si>
    <t>441405741</t>
  </si>
  <si>
    <t>Zajištění obnovy stávající příjezdové asfaltové komunikace</t>
  </si>
  <si>
    <t xml:space="preserve">obnova stávající příjezdové komunikace a plochy zařízení staveniště  při jejch případném porušení, viz příloha B.</t>
  </si>
  <si>
    <t>011312</t>
  </si>
  <si>
    <t>Zajištění obnovy stávající zpevněné plochy</t>
  </si>
  <si>
    <t>246446792</t>
  </si>
  <si>
    <t>Zajištění obnovy zpevněné plochy</t>
  </si>
  <si>
    <t>viz příloha B.</t>
  </si>
  <si>
    <t>obnova stávající zpevněné plochy v místě zařízení staveniště a dočasné meziskládky při jejich případném porušení,</t>
  </si>
  <si>
    <t>předpokládaná využívaná plocha (120,0 + 250) m2,</t>
  </si>
  <si>
    <t>obnova výtluk - štěrkem se zahutněním.</t>
  </si>
  <si>
    <t>02</t>
  </si>
  <si>
    <t>Projektová dokumentace - ostatní náklady</t>
  </si>
  <si>
    <t>0210</t>
  </si>
  <si>
    <t>Vypracování Plánu opatření pro případ havárie</t>
  </si>
  <si>
    <t>8192</t>
  </si>
  <si>
    <t>-1483895297</t>
  </si>
  <si>
    <t>Zhotovitelem vypracovaný Plán opatření pro případ havárie, pro případ úniku závadných látek (např. ropné produkty, cementové výluhy, odpadní vody z těsnících clon, atd.)</t>
  </si>
  <si>
    <t>0221</t>
  </si>
  <si>
    <t>Zpracování povodňového plánu stavby dle §71 zákona č. 254/2001 Sb. včetně zajištění schválení příslušnými orgány správy a Povodím Labe, státní podnik</t>
  </si>
  <si>
    <t>-1195982980</t>
  </si>
  <si>
    <t>023</t>
  </si>
  <si>
    <t>Vypracování projektu skutečného provedení díla</t>
  </si>
  <si>
    <t>1387835463</t>
  </si>
  <si>
    <t>3 paré + 1 x CD, viz příloha B.</t>
  </si>
  <si>
    <t>03</t>
  </si>
  <si>
    <t>Geodetické práce a vytýčení - ostatní náklady</t>
  </si>
  <si>
    <t>031</t>
  </si>
  <si>
    <t>Vypracování geodetického zaměření skutečného stavu</t>
  </si>
  <si>
    <t>262144</t>
  </si>
  <si>
    <t>-291942203</t>
  </si>
  <si>
    <t>zaměření stavby zpracované ve 2 paré + 1 x CD</t>
  </si>
  <si>
    <t>035</t>
  </si>
  <si>
    <t>Zajištění veškerých geodetických prací souvisejících s realizací díla</t>
  </si>
  <si>
    <t>-1939734288</t>
  </si>
  <si>
    <t>vytyčení stavby, příl. C.5, D.1</t>
  </si>
  <si>
    <t>09</t>
  </si>
  <si>
    <t>Ostatní náklady</t>
  </si>
  <si>
    <t>037</t>
  </si>
  <si>
    <t>Zajištění písemných souhlasných vyjádření všech dotčených vlastníků a případných uživatelů všech pozemků dotčených stavbou s jejich konečnou úpravou po dokončení prací</t>
  </si>
  <si>
    <t>96643726</t>
  </si>
  <si>
    <t>položka rozdělena procentuelně pro opravnou a investiční akci, viz příloha E.</t>
  </si>
  <si>
    <t>0931</t>
  </si>
  <si>
    <t>Provedení pasportizace stávajících nemovitostí (vč. pozemků) a jejich příslušenství, zajištění fotodokumentace stávajícího stavu přístupových komunikací</t>
  </si>
  <si>
    <t>293512868</t>
  </si>
  <si>
    <t>položka rozdělena procentuelně pro opravnou a investiční akci, viz příloha B.</t>
  </si>
  <si>
    <t>094</t>
  </si>
  <si>
    <t>Zajištění vytyčení veškerých podzemních zařízení</t>
  </si>
  <si>
    <t>-505395578</t>
  </si>
  <si>
    <t>Zajištění vytýčení veškerých podzemních zařízení</t>
  </si>
  <si>
    <t>095</t>
  </si>
  <si>
    <t>Zajištění šetření o podzemních sítích vč. zajištění nových vyjádření v případě, že před realizací pozbyly platnosti</t>
  </si>
  <si>
    <t>1743806527</t>
  </si>
  <si>
    <t>položka rozdělena procentuelně pro opravnou a investiční akci, viz příloha E</t>
  </si>
  <si>
    <t>0992111</t>
  </si>
  <si>
    <t>Zajištění průzkumu, biologického dozoru a servisu odborně způsobilou osobou</t>
  </si>
  <si>
    <t>-2076640849</t>
  </si>
  <si>
    <t>viz příloha B., D.1</t>
  </si>
  <si>
    <t>biologický servis a dozor po dobu stavby</t>
  </si>
  <si>
    <t>zajištění terénního monitoringu staveniště</t>
  </si>
  <si>
    <t>zajištění opakovaného záchranného odlovu a přesunu živočichů</t>
  </si>
  <si>
    <t>sledování výskytu ochranářsky významných organismů</t>
  </si>
  <si>
    <t>zajištění plnění podmínek orgánu ochrany přírody</t>
  </si>
  <si>
    <t>vedení statistik o transferech živočichů</t>
  </si>
  <si>
    <t>koordinace prací biologického servisu</t>
  </si>
  <si>
    <t>zpracování zpráv o výsledcích biologického dozoru včetně jejich předání krajskému úřadu</t>
  </si>
  <si>
    <t>0993</t>
  </si>
  <si>
    <t>Zajištění dopravně inženýrských opatření</t>
  </si>
  <si>
    <t>-1591137930</t>
  </si>
  <si>
    <t>zajištění povolení ke zvláštnímu užívání komunikací</t>
  </si>
  <si>
    <t>zajištění a projednání dopravně inženýrských opatření</t>
  </si>
  <si>
    <t>zajištění vydání dopravně inženýrského rozhodnutí</t>
  </si>
  <si>
    <t>zajištění přenosného dopravního značení</t>
  </si>
  <si>
    <t>09968</t>
  </si>
  <si>
    <t>Čištění vozovek splachováním vodou povrchu podkladu nebo krytu živičného, betonového nebo dlážděného</t>
  </si>
  <si>
    <t>-162749407</t>
  </si>
  <si>
    <t>čištění během stavby vodou z mobilních zdrojů, viz příloha B.</t>
  </si>
  <si>
    <t>09991</t>
  </si>
  <si>
    <t>Zajištění fotodokumentace veškerých konstrukcí, které budou v průběhu výstavby skryty nebo zakryty</t>
  </si>
  <si>
    <t>-1755171183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</si>
  <si>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</si>
  <si>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</si>
  <si>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</si>
  <si>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</si>
  <si>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</si>
  <si>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</si>
  <si>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</si>
  <si>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</si>
  <si>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</si>
  <si>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</si>
  <si>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</si>
  <si>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</si>
  <si>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</si>
  <si>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</si>
  <si>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</si>
  <si>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</si>
  <si>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Ostatní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</si>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</sst>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8"/>
      <color rgb="FF969696"/>
      <name val="Arial CE"/>
    </font>
    <font>
      <sz val="12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53" fillId="0" borderId="0" applyNumberFormat="0" applyFill="0" applyBorder="0" applyAlignment="0" applyProtection="0"/>
  </cellStyleXfs>
  <cellXfs count="39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5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8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8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9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9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20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21" fillId="0" borderId="0" xfId="0" applyFont="1" applyAlignment="1" applyProtection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9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1" fillId="0" borderId="15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3" fillId="4" borderId="8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right" vertical="center"/>
    </xf>
    <xf numFmtId="0" fontId="23" fillId="4" borderId="9" xfId="0" applyFont="1" applyFill="1" applyBorder="1" applyAlignment="1" applyProtection="1">
      <alignment horizontal="center" vertical="center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24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2" fillId="0" borderId="15" xfId="0" applyNumberFormat="1" applyFont="1" applyBorder="1" applyAlignment="1" applyProtection="1">
      <alignment vertical="center"/>
    </xf>
    <xf numFmtId="4" fontId="22" fillId="0" borderId="0" xfId="0" applyNumberFormat="1" applyFont="1" applyBorder="1" applyAlignment="1" applyProtection="1">
      <alignment vertical="center"/>
    </xf>
    <xf numFmtId="166" fontId="22" fillId="0" borderId="0" xfId="0" applyNumberFormat="1" applyFont="1" applyBorder="1" applyAlignment="1" applyProtection="1">
      <alignment vertical="center"/>
    </xf>
    <xf numFmtId="4" fontId="22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5" fillId="0" borderId="4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horizontal="right"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9" fillId="0" borderId="15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30" fillId="0" borderId="0" xfId="1" applyFont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31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5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6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166" fontId="29" fillId="0" borderId="21" xfId="0" applyNumberFormat="1" applyFont="1" applyBorder="1" applyAlignment="1" applyProtection="1">
      <alignment vertical="center"/>
    </xf>
    <xf numFmtId="4" fontId="29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3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23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4" fillId="0" borderId="13" xfId="0" applyNumberFormat="1" applyFont="1" applyBorder="1" applyAlignment="1" applyProtection="1"/>
    <xf numFmtId="166" fontId="34" fillId="0" borderId="14" xfId="0" applyNumberFormat="1" applyFont="1" applyBorder="1" applyAlignment="1" applyProtection="1"/>
    <xf numFmtId="4" fontId="35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3" xfId="0" applyFont="1" applyBorder="1" applyAlignment="1" applyProtection="1">
      <alignment horizontal="center" vertical="center"/>
    </xf>
    <xf numFmtId="49" fontId="23" fillId="0" borderId="23" xfId="0" applyNumberFormat="1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center" vertical="center" wrapText="1"/>
    </xf>
    <xf numFmtId="167" fontId="23" fillId="0" borderId="23" xfId="0" applyNumberFormat="1" applyFont="1" applyBorder="1" applyAlignment="1" applyProtection="1">
      <alignment vertical="center"/>
    </xf>
    <xf numFmtId="4" fontId="23" fillId="2" borderId="23" xfId="0" applyNumberFormat="1" applyFont="1" applyFill="1" applyBorder="1" applyAlignment="1" applyProtection="1">
      <alignment vertical="center"/>
      <protection locked="0"/>
    </xf>
    <xf numFmtId="4" fontId="23" fillId="0" borderId="23" xfId="0" applyNumberFormat="1" applyFont="1" applyBorder="1" applyAlignment="1" applyProtection="1">
      <alignment vertical="center"/>
    </xf>
    <xf numFmtId="0" fontId="24" fillId="2" borderId="15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6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6" fillId="0" borderId="0" xfId="0" applyFont="1" applyAlignment="1" applyProtection="1">
      <alignment horizontal="left" vertical="center"/>
    </xf>
    <xf numFmtId="0" fontId="37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8" fillId="0" borderId="0" xfId="0" applyFont="1" applyAlignment="1" applyProtection="1">
      <alignment horizontal="left" vertical="center"/>
    </xf>
    <xf numFmtId="0" fontId="39" fillId="0" borderId="0" xfId="1" applyFont="1" applyAlignment="1" applyProtection="1">
      <alignment vertical="center" wrapText="1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40" fillId="0" borderId="23" xfId="0" applyFont="1" applyBorder="1" applyAlignment="1" applyProtection="1">
      <alignment horizontal="center" vertical="center"/>
    </xf>
    <xf numFmtId="49" fontId="40" fillId="0" borderId="23" xfId="0" applyNumberFormat="1" applyFont="1" applyBorder="1" applyAlignment="1" applyProtection="1">
      <alignment horizontal="left" vertical="center" wrapText="1"/>
    </xf>
    <xf numFmtId="0" fontId="40" fillId="0" borderId="23" xfId="0" applyFont="1" applyBorder="1" applyAlignment="1" applyProtection="1">
      <alignment horizontal="left" vertical="center" wrapText="1"/>
    </xf>
    <xf numFmtId="0" fontId="40" fillId="0" borderId="23" xfId="0" applyFont="1" applyBorder="1" applyAlignment="1" applyProtection="1">
      <alignment horizontal="center" vertical="center" wrapText="1"/>
    </xf>
    <xf numFmtId="167" fontId="40" fillId="0" borderId="23" xfId="0" applyNumberFormat="1" applyFont="1" applyBorder="1" applyAlignment="1" applyProtection="1">
      <alignment vertical="center"/>
    </xf>
    <xf numFmtId="4" fontId="40" fillId="2" borderId="23" xfId="0" applyNumberFormat="1" applyFont="1" applyFill="1" applyBorder="1" applyAlignment="1" applyProtection="1">
      <alignment vertical="center"/>
      <protection locked="0"/>
    </xf>
    <xf numFmtId="4" fontId="40" fillId="0" borderId="23" xfId="0" applyNumberFormat="1" applyFont="1" applyBorder="1" applyAlignment="1" applyProtection="1">
      <alignment vertical="center"/>
    </xf>
    <xf numFmtId="0" fontId="41" fillId="0" borderId="4" xfId="0" applyFont="1" applyBorder="1" applyAlignment="1">
      <alignment vertical="center"/>
    </xf>
    <xf numFmtId="0" fontId="40" fillId="2" borderId="15" xfId="0" applyFont="1" applyFill="1" applyBorder="1" applyAlignment="1" applyProtection="1">
      <alignment horizontal="left" vertical="center"/>
      <protection locked="0"/>
    </xf>
    <xf numFmtId="0" fontId="40" fillId="0" borderId="0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4" xfId="0" applyFont="1" applyBorder="1" applyAlignment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6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11" fillId="0" borderId="20" xfId="0" applyFont="1" applyBorder="1" applyAlignment="1" applyProtection="1">
      <alignment vertical="center"/>
    </xf>
    <xf numFmtId="0" fontId="11" fillId="0" borderId="21" xfId="0" applyFont="1" applyBorder="1" applyAlignment="1" applyProtection="1">
      <alignment vertical="center"/>
    </xf>
    <xf numFmtId="0" fontId="11" fillId="0" borderId="22" xfId="0" applyFont="1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  <xf numFmtId="0" fontId="10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42" fillId="0" borderId="24" xfId="0" applyFont="1" applyBorder="1" applyAlignment="1">
      <alignment vertical="center" wrapText="1"/>
    </xf>
    <xf numFmtId="0" fontId="42" fillId="0" borderId="25" xfId="0" applyFont="1" applyBorder="1" applyAlignment="1">
      <alignment vertical="center" wrapText="1"/>
    </xf>
    <xf numFmtId="0" fontId="42" fillId="0" borderId="26" xfId="0" applyFont="1" applyBorder="1" applyAlignment="1">
      <alignment vertical="center" wrapText="1"/>
    </xf>
    <xf numFmtId="0" fontId="42" fillId="0" borderId="27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2" fillId="0" borderId="28" xfId="0" applyFont="1" applyBorder="1" applyAlignment="1">
      <alignment horizontal="center" vertical="center" wrapText="1"/>
    </xf>
    <xf numFmtId="0" fontId="42" fillId="0" borderId="27" xfId="0" applyFont="1" applyBorder="1" applyAlignment="1">
      <alignment vertical="center" wrapText="1"/>
    </xf>
    <xf numFmtId="0" fontId="44" fillId="0" borderId="29" xfId="0" applyFont="1" applyBorder="1" applyAlignment="1">
      <alignment horizontal="left" wrapText="1"/>
    </xf>
    <xf numFmtId="0" fontId="42" fillId="0" borderId="28" xfId="0" applyFont="1" applyBorder="1" applyAlignment="1">
      <alignment vertical="center" wrapText="1"/>
    </xf>
    <xf numFmtId="0" fontId="44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 wrapText="1"/>
    </xf>
    <xf numFmtId="0" fontId="46" fillId="0" borderId="27" xfId="0" applyFont="1" applyBorder="1" applyAlignment="1">
      <alignment vertical="center" wrapText="1"/>
    </xf>
    <xf numFmtId="0" fontId="45" fillId="0" borderId="1" xfId="0" applyFont="1" applyBorder="1" applyAlignment="1">
      <alignment vertical="center" wrapText="1"/>
    </xf>
    <xf numFmtId="0" fontId="45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vertical="center"/>
    </xf>
    <xf numFmtId="49" fontId="45" fillId="0" borderId="1" xfId="0" applyNumberFormat="1" applyFont="1" applyBorder="1" applyAlignment="1">
      <alignment horizontal="left" vertical="center" wrapText="1"/>
    </xf>
    <xf numFmtId="49" fontId="45" fillId="0" borderId="1" xfId="0" applyNumberFormat="1" applyFont="1" applyBorder="1" applyAlignment="1">
      <alignment vertical="center" wrapText="1"/>
    </xf>
    <xf numFmtId="0" fontId="42" fillId="0" borderId="30" xfId="0" applyFont="1" applyBorder="1" applyAlignment="1">
      <alignment vertical="center" wrapText="1"/>
    </xf>
    <xf numFmtId="0" fontId="47" fillId="0" borderId="29" xfId="0" applyFont="1" applyBorder="1" applyAlignment="1">
      <alignment vertical="center" wrapText="1"/>
    </xf>
    <xf numFmtId="0" fontId="42" fillId="0" borderId="31" xfId="0" applyFont="1" applyBorder="1" applyAlignment="1">
      <alignment vertical="center" wrapText="1"/>
    </xf>
    <xf numFmtId="0" fontId="42" fillId="0" borderId="1" xfId="0" applyFont="1" applyBorder="1" applyAlignment="1">
      <alignment vertical="top"/>
    </xf>
    <xf numFmtId="0" fontId="42" fillId="0" borderId="0" xfId="0" applyFont="1" applyAlignment="1">
      <alignment vertical="top"/>
    </xf>
    <xf numFmtId="0" fontId="42" fillId="0" borderId="24" xfId="0" applyFont="1" applyBorder="1" applyAlignment="1">
      <alignment horizontal="left" vertical="center"/>
    </xf>
    <xf numFmtId="0" fontId="42" fillId="0" borderId="25" xfId="0" applyFont="1" applyBorder="1" applyAlignment="1">
      <alignment horizontal="left" vertical="center"/>
    </xf>
    <xf numFmtId="0" fontId="42" fillId="0" borderId="26" xfId="0" applyFont="1" applyBorder="1" applyAlignment="1">
      <alignment horizontal="left" vertical="center"/>
    </xf>
    <xf numFmtId="0" fontId="42" fillId="0" borderId="27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2" fillId="0" borderId="28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8" fillId="0" borderId="0" xfId="0" applyFont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44" fillId="0" borderId="29" xfId="0" applyFont="1" applyBorder="1" applyAlignment="1">
      <alignment horizontal="center" vertical="center"/>
    </xf>
    <xf numFmtId="0" fontId="48" fillId="0" borderId="29" xfId="0" applyFont="1" applyBorder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50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center" vertical="center"/>
    </xf>
    <xf numFmtId="0" fontId="45" fillId="0" borderId="0" xfId="0" applyFont="1" applyAlignment="1">
      <alignment horizontal="left" vertical="center"/>
    </xf>
    <xf numFmtId="0" fontId="46" fillId="0" borderId="27" xfId="0" applyFont="1" applyBorder="1" applyAlignment="1">
      <alignment horizontal="left" vertical="center"/>
    </xf>
    <xf numFmtId="0" fontId="45" fillId="0" borderId="1" xfId="0" applyFont="1" applyFill="1" applyBorder="1" applyAlignment="1">
      <alignment horizontal="left" vertical="center"/>
    </xf>
    <xf numFmtId="0" fontId="45" fillId="0" borderId="1" xfId="0" applyFont="1" applyFill="1" applyBorder="1" applyAlignment="1">
      <alignment horizontal="center" vertical="center"/>
    </xf>
    <xf numFmtId="0" fontId="42" fillId="0" borderId="30" xfId="0" applyFont="1" applyBorder="1" applyAlignment="1">
      <alignment horizontal="left" vertical="center"/>
    </xf>
    <xf numFmtId="0" fontId="47" fillId="0" borderId="29" xfId="0" applyFont="1" applyBorder="1" applyAlignment="1">
      <alignment horizontal="left" vertical="center"/>
    </xf>
    <xf numFmtId="0" fontId="42" fillId="0" borderId="3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6" fillId="0" borderId="29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center" vertical="center" wrapText="1"/>
    </xf>
    <xf numFmtId="0" fontId="42" fillId="0" borderId="24" xfId="0" applyFont="1" applyBorder="1" applyAlignment="1">
      <alignment horizontal="left" vertical="center" wrapText="1"/>
    </xf>
    <xf numFmtId="0" fontId="42" fillId="0" borderId="25" xfId="0" applyFont="1" applyBorder="1" applyAlignment="1">
      <alignment horizontal="left" vertical="center" wrapText="1"/>
    </xf>
    <xf numFmtId="0" fontId="42" fillId="0" borderId="26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 wrapText="1"/>
    </xf>
    <xf numFmtId="0" fontId="48" fillId="0" borderId="27" xfId="0" applyFont="1" applyBorder="1" applyAlignment="1">
      <alignment horizontal="left" vertical="center" wrapText="1"/>
    </xf>
    <xf numFmtId="0" fontId="48" fillId="0" borderId="28" xfId="0" applyFont="1" applyBorder="1" applyAlignment="1">
      <alignment horizontal="left" vertical="center" wrapText="1"/>
    </xf>
    <xf numFmtId="0" fontId="46" fillId="0" borderId="27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center"/>
    </xf>
    <xf numFmtId="0" fontId="46" fillId="0" borderId="28" xfId="0" applyFont="1" applyBorder="1" applyAlignment="1">
      <alignment horizontal="left" vertical="center" wrapText="1"/>
    </xf>
    <xf numFmtId="0" fontId="46" fillId="0" borderId="28" xfId="0" applyFont="1" applyBorder="1" applyAlignment="1">
      <alignment horizontal="left" vertical="center"/>
    </xf>
    <xf numFmtId="0" fontId="46" fillId="0" borderId="30" xfId="0" applyFont="1" applyBorder="1" applyAlignment="1">
      <alignment horizontal="left" vertical="center" wrapText="1"/>
    </xf>
    <xf numFmtId="0" fontId="46" fillId="0" borderId="29" xfId="0" applyFont="1" applyBorder="1" applyAlignment="1">
      <alignment horizontal="left" vertical="center" wrapText="1"/>
    </xf>
    <xf numFmtId="0" fontId="46" fillId="0" borderId="3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top"/>
    </xf>
    <xf numFmtId="0" fontId="45" fillId="0" borderId="1" xfId="0" applyFont="1" applyBorder="1" applyAlignment="1">
      <alignment horizontal="center" vertical="top"/>
    </xf>
    <xf numFmtId="0" fontId="46" fillId="0" borderId="30" xfId="0" applyFont="1" applyBorder="1" applyAlignment="1">
      <alignment horizontal="left" vertical="center"/>
    </xf>
    <xf numFmtId="0" fontId="46" fillId="0" borderId="31" xfId="0" applyFont="1" applyBorder="1" applyAlignment="1">
      <alignment horizontal="left" vertical="center"/>
    </xf>
    <xf numFmtId="0" fontId="46" fillId="0" borderId="1" xfId="0" applyFont="1" applyBorder="1" applyAlignment="1">
      <alignment horizontal="center" vertical="center"/>
    </xf>
    <xf numFmtId="0" fontId="48" fillId="0" borderId="0" xfId="0" applyFont="1" applyAlignment="1">
      <alignment vertical="center"/>
    </xf>
    <xf numFmtId="0" fontId="44" fillId="0" borderId="1" xfId="0" applyFont="1" applyBorder="1" applyAlignment="1">
      <alignment vertical="center"/>
    </xf>
    <xf numFmtId="0" fontId="48" fillId="0" borderId="29" xfId="0" applyFont="1" applyBorder="1" applyAlignment="1">
      <alignment vertical="center"/>
    </xf>
    <xf numFmtId="0" fontId="44" fillId="0" borderId="29" xfId="0" applyFont="1" applyBorder="1" applyAlignment="1">
      <alignment vertical="center"/>
    </xf>
    <xf numFmtId="0" fontId="45" fillId="0" borderId="1" xfId="0" applyFont="1" applyBorder="1" applyAlignment="1">
      <alignment vertical="top"/>
    </xf>
    <xf numFmtId="49" fontId="45" fillId="0" borderId="1" xfId="0" applyNumberFormat="1" applyFont="1" applyBorder="1" applyAlignment="1">
      <alignment horizontal="left" vertical="center"/>
    </xf>
    <xf numFmtId="0" fontId="51" fillId="0" borderId="27" xfId="0" applyFont="1" applyBorder="1" applyAlignment="1" applyProtection="1">
      <alignment horizontal="left" vertical="center"/>
    </xf>
    <xf numFmtId="0" fontId="52" fillId="0" borderId="1" xfId="0" applyFont="1" applyBorder="1" applyAlignment="1" applyProtection="1">
      <alignment vertical="top"/>
    </xf>
    <xf numFmtId="0" fontId="52" fillId="0" borderId="1" xfId="0" applyFont="1" applyBorder="1" applyAlignment="1" applyProtection="1">
      <alignment horizontal="left" vertical="center"/>
    </xf>
    <xf numFmtId="0" fontId="52" fillId="0" borderId="1" xfId="0" applyFont="1" applyBorder="1" applyAlignment="1" applyProtection="1">
      <alignment horizontal="center" vertical="center"/>
    </xf>
    <xf numFmtId="49" fontId="52" fillId="0" borderId="1" xfId="0" applyNumberFormat="1" applyFont="1" applyBorder="1" applyAlignment="1" applyProtection="1">
      <alignment horizontal="left" vertical="center"/>
    </xf>
    <xf numFmtId="0" fontId="51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4" fillId="0" borderId="29" xfId="0" applyFont="1" applyBorder="1" applyAlignment="1">
      <alignment horizontal="left"/>
    </xf>
    <xf numFmtId="0" fontId="48" fillId="0" borderId="29" xfId="0" applyFont="1" applyBorder="1" applyAlignment="1"/>
    <xf numFmtId="0" fontId="42" fillId="0" borderId="27" xfId="0" applyFont="1" applyBorder="1" applyAlignment="1">
      <alignment vertical="top"/>
    </xf>
    <xf numFmtId="0" fontId="42" fillId="0" borderId="28" xfId="0" applyFont="1" applyBorder="1" applyAlignment="1">
      <alignment vertical="top"/>
    </xf>
    <xf numFmtId="0" fontId="42" fillId="0" borderId="30" xfId="0" applyFont="1" applyBorder="1" applyAlignment="1">
      <alignment vertical="top"/>
    </xf>
    <xf numFmtId="0" fontId="42" fillId="0" borderId="29" xfId="0" applyFont="1" applyBorder="1" applyAlignment="1">
      <alignment vertical="top"/>
    </xf>
    <xf numFmtId="0" fontId="42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theme" Target="theme/theme1.xml" /><Relationship Id="rId8" Type="http://schemas.openxmlformats.org/officeDocument/2006/relationships/calcChain" Target="calcChain.xml" /><Relationship Id="rId9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111103322" TargetMode="External" /><Relationship Id="rId2" Type="http://schemas.openxmlformats.org/officeDocument/2006/relationships/hyperlink" Target="https://podminky.urs.cz/item/CS_URS_2025_01/114253301" TargetMode="External" /><Relationship Id="rId3" Type="http://schemas.openxmlformats.org/officeDocument/2006/relationships/hyperlink" Target="https://podminky.urs.cz/item/CS_URS_2025_01/114203201" TargetMode="External" /><Relationship Id="rId4" Type="http://schemas.openxmlformats.org/officeDocument/2006/relationships/hyperlink" Target="https://podminky.urs.cz/item/CS_URS_2025_01/124253100" TargetMode="External" /><Relationship Id="rId5" Type="http://schemas.openxmlformats.org/officeDocument/2006/relationships/hyperlink" Target="https://podminky.urs.cz/item/CS_URS_2025_01/124353101" TargetMode="External" /><Relationship Id="rId6" Type="http://schemas.openxmlformats.org/officeDocument/2006/relationships/hyperlink" Target="https://podminky.urs.cz/item/CS_URS_2025_01/129951121" TargetMode="External" /><Relationship Id="rId7" Type="http://schemas.openxmlformats.org/officeDocument/2006/relationships/hyperlink" Target="https://podminky.urs.cz/item/CS_URS_2025_01/162251101" TargetMode="External" /><Relationship Id="rId8" Type="http://schemas.openxmlformats.org/officeDocument/2006/relationships/hyperlink" Target="https://podminky.urs.cz/item/CS_URS_2025_01/162251121" TargetMode="External" /><Relationship Id="rId9" Type="http://schemas.openxmlformats.org/officeDocument/2006/relationships/hyperlink" Target="https://podminky.urs.cz/item/CS_URS_2025_01/162451105" TargetMode="External" /><Relationship Id="rId10" Type="http://schemas.openxmlformats.org/officeDocument/2006/relationships/hyperlink" Target="https://podminky.urs.cz/item/CS_URS_2025_01/162351123" TargetMode="External" /><Relationship Id="rId11" Type="http://schemas.openxmlformats.org/officeDocument/2006/relationships/hyperlink" Target="https://podminky.urs.cz/item/CS_URS_2025_01/167151112" TargetMode="External" /><Relationship Id="rId12" Type="http://schemas.openxmlformats.org/officeDocument/2006/relationships/hyperlink" Target="https://podminky.urs.cz/item/CS_URS_2025_01/171151131" TargetMode="External" /><Relationship Id="rId13" Type="http://schemas.openxmlformats.org/officeDocument/2006/relationships/hyperlink" Target="https://podminky.urs.cz/item/CS_URS_2025_01/181411121" TargetMode="External" /><Relationship Id="rId14" Type="http://schemas.openxmlformats.org/officeDocument/2006/relationships/hyperlink" Target="https://podminky.urs.cz/item/CS_URS_2025_01/181411123" TargetMode="External" /><Relationship Id="rId15" Type="http://schemas.openxmlformats.org/officeDocument/2006/relationships/hyperlink" Target="https://podminky.urs.cz/item/CS_URS_2025_01/181951112" TargetMode="External" /><Relationship Id="rId16" Type="http://schemas.openxmlformats.org/officeDocument/2006/relationships/hyperlink" Target="https://podminky.urs.cz/item/CS_URS_2025_01/182151111" TargetMode="External" /><Relationship Id="rId17" Type="http://schemas.openxmlformats.org/officeDocument/2006/relationships/hyperlink" Target="https://podminky.urs.cz/item/CS_URS_2025_01/182251101" TargetMode="External" /><Relationship Id="rId18" Type="http://schemas.openxmlformats.org/officeDocument/2006/relationships/hyperlink" Target="https://podminky.urs.cz/item/CS_URS_2025_01/181351003" TargetMode="External" /><Relationship Id="rId19" Type="http://schemas.openxmlformats.org/officeDocument/2006/relationships/hyperlink" Target="https://podminky.urs.cz/item/CS_URS_2025_01/182351023" TargetMode="External" /><Relationship Id="rId20" Type="http://schemas.openxmlformats.org/officeDocument/2006/relationships/hyperlink" Target="https://podminky.urs.cz/item/CS_URS_2025_01/451571112" TargetMode="External" /><Relationship Id="rId21" Type="http://schemas.openxmlformats.org/officeDocument/2006/relationships/hyperlink" Target="https://podminky.urs.cz/item/CS_URS_2025_01/462511270" TargetMode="External" /><Relationship Id="rId22" Type="http://schemas.openxmlformats.org/officeDocument/2006/relationships/hyperlink" Target="https://podminky.urs.cz/item/CS_URS_2025_01/462519002" TargetMode="External" /><Relationship Id="rId23" Type="http://schemas.openxmlformats.org/officeDocument/2006/relationships/hyperlink" Target="https://podminky.urs.cz/item/CS_URS_2025_01/463212111" TargetMode="External" /><Relationship Id="rId24" Type="http://schemas.openxmlformats.org/officeDocument/2006/relationships/hyperlink" Target="https://podminky.urs.cz/item/CS_URS_2025_01/463212191" TargetMode="External" /><Relationship Id="rId25" Type="http://schemas.openxmlformats.org/officeDocument/2006/relationships/hyperlink" Target="https://podminky.urs.cz/item/CS_URS_2025_01/465512228" TargetMode="External" /><Relationship Id="rId26" Type="http://schemas.openxmlformats.org/officeDocument/2006/relationships/hyperlink" Target="https://podminky.urs.cz/item/CS_URS_2025_01/871350410" TargetMode="External" /><Relationship Id="rId27" Type="http://schemas.openxmlformats.org/officeDocument/2006/relationships/hyperlink" Target="https://podminky.urs.cz/item/CS_URS_2025_01/894812008" TargetMode="External" /><Relationship Id="rId28" Type="http://schemas.openxmlformats.org/officeDocument/2006/relationships/hyperlink" Target="https://podminky.urs.cz/item/CS_URS_2025_01/894812041" TargetMode="External" /><Relationship Id="rId29" Type="http://schemas.openxmlformats.org/officeDocument/2006/relationships/hyperlink" Target="https://podminky.urs.cz/item/CS_URS_2025_01/894812051" TargetMode="External" /><Relationship Id="rId30" Type="http://schemas.openxmlformats.org/officeDocument/2006/relationships/hyperlink" Target="https://podminky.urs.cz/item/CS_URS_2025_01/977211112" TargetMode="External" /><Relationship Id="rId31" Type="http://schemas.openxmlformats.org/officeDocument/2006/relationships/hyperlink" Target="https://podminky.urs.cz/item/CS_URS_2025_01/985131111" TargetMode="External" /><Relationship Id="rId32" Type="http://schemas.openxmlformats.org/officeDocument/2006/relationships/hyperlink" Target="https://podminky.urs.cz/item/CS_URS_2025_01/985311111" TargetMode="External" /><Relationship Id="rId33" Type="http://schemas.openxmlformats.org/officeDocument/2006/relationships/hyperlink" Target="https://podminky.urs.cz/item/CS_URS_2025_01/985323111" TargetMode="External" /><Relationship Id="rId34" Type="http://schemas.openxmlformats.org/officeDocument/2006/relationships/hyperlink" Target="https://podminky.urs.cz/item/CS_URS_2025_01/997321511" TargetMode="External" /><Relationship Id="rId35" Type="http://schemas.openxmlformats.org/officeDocument/2006/relationships/hyperlink" Target="https://podminky.urs.cz/item/CS_URS_2025_01/997321519" TargetMode="External" /><Relationship Id="rId36" Type="http://schemas.openxmlformats.org/officeDocument/2006/relationships/hyperlink" Target="https://podminky.urs.cz/item/CS_URS_2025_01/997321611" TargetMode="External" /><Relationship Id="rId37" Type="http://schemas.openxmlformats.org/officeDocument/2006/relationships/hyperlink" Target="https://podminky.urs.cz/item/CS_URS_2025_01/998332011" TargetMode="External" /><Relationship Id="rId38" Type="http://schemas.openxmlformats.org/officeDocument/2006/relationships/hyperlink" Target="https://podminky.urs.cz/item/CS_URS_2025_01/767996701" TargetMode="External" /><Relationship Id="rId39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183101114" TargetMode="External" /><Relationship Id="rId2" Type="http://schemas.openxmlformats.org/officeDocument/2006/relationships/hyperlink" Target="https://podminky.urs.cz/item/CS_URS_2025_01/183101115" TargetMode="External" /><Relationship Id="rId3" Type="http://schemas.openxmlformats.org/officeDocument/2006/relationships/hyperlink" Target="https://podminky.urs.cz/item/CS_URS_2025_01/184102111" TargetMode="External" /><Relationship Id="rId4" Type="http://schemas.openxmlformats.org/officeDocument/2006/relationships/hyperlink" Target="https://podminky.urs.cz/item/CS_URS_2025_01/184102113" TargetMode="External" /><Relationship Id="rId5" Type="http://schemas.openxmlformats.org/officeDocument/2006/relationships/hyperlink" Target="https://podminky.urs.cz/item/CS_URS_2025_01/184215111" TargetMode="External" /><Relationship Id="rId6" Type="http://schemas.openxmlformats.org/officeDocument/2006/relationships/hyperlink" Target="https://podminky.urs.cz/item/CS_URS_2025_01/184215133" TargetMode="External" /><Relationship Id="rId7" Type="http://schemas.openxmlformats.org/officeDocument/2006/relationships/hyperlink" Target="https://podminky.urs.cz/item/CS_URS_2025_01/184501114" TargetMode="External" /><Relationship Id="rId8" Type="http://schemas.openxmlformats.org/officeDocument/2006/relationships/hyperlink" Target="https://podminky.urs.cz/item/CS_URS_2025_01/184813121" TargetMode="External" /><Relationship Id="rId9" Type="http://schemas.openxmlformats.org/officeDocument/2006/relationships/hyperlink" Target="https://podminky.urs.cz/item/CS_URS_2025_01/184813134" TargetMode="External" /><Relationship Id="rId10" Type="http://schemas.openxmlformats.org/officeDocument/2006/relationships/hyperlink" Target="https://podminky.urs.cz/item/CS_URS_2025_01/184816111" TargetMode="External" /><Relationship Id="rId11" Type="http://schemas.openxmlformats.org/officeDocument/2006/relationships/hyperlink" Target="https://podminky.urs.cz/item/CS_URS_2025_01/184911421" TargetMode="External" /><Relationship Id="rId12" Type="http://schemas.openxmlformats.org/officeDocument/2006/relationships/hyperlink" Target="https://podminky.urs.cz/item/CS_URS_2025_01/185804311" TargetMode="External" /><Relationship Id="rId13" Type="http://schemas.openxmlformats.org/officeDocument/2006/relationships/hyperlink" Target="https://podminky.urs.cz/item/CS_URS_2025_01/998231311" TargetMode="External" /><Relationship Id="rId14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9" t="s">
        <v>0</v>
      </c>
      <c r="AZ1" s="19" t="s">
        <v>1</v>
      </c>
      <c r="BA1" s="19" t="s">
        <v>2</v>
      </c>
      <c r="BB1" s="19" t="s">
        <v>3</v>
      </c>
      <c r="BT1" s="19" t="s">
        <v>4</v>
      </c>
      <c r="BU1" s="19" t="s">
        <v>4</v>
      </c>
      <c r="BV1" s="19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20" t="s">
        <v>6</v>
      </c>
      <c r="BT2" s="20" t="s">
        <v>7</v>
      </c>
    </row>
    <row r="3" s="1" customFormat="1" ht="6.96" customHeight="1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3"/>
      <c r="BS3" s="20" t="s">
        <v>6</v>
      </c>
      <c r="BT3" s="20" t="s">
        <v>8</v>
      </c>
    </row>
    <row r="4" s="1" customFormat="1" ht="24.96" customHeight="1">
      <c r="B4" s="24"/>
      <c r="C4" s="25"/>
      <c r="D4" s="26" t="s">
        <v>9</v>
      </c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3"/>
      <c r="AS4" s="27" t="s">
        <v>10</v>
      </c>
      <c r="BE4" s="28" t="s">
        <v>11</v>
      </c>
      <c r="BS4" s="20" t="s">
        <v>12</v>
      </c>
    </row>
    <row r="5" s="1" customFormat="1" ht="12" customHeight="1">
      <c r="B5" s="24"/>
      <c r="C5" s="25"/>
      <c r="D5" s="29" t="s">
        <v>13</v>
      </c>
      <c r="E5" s="25"/>
      <c r="F5" s="25"/>
      <c r="G5" s="25"/>
      <c r="H5" s="25"/>
      <c r="I5" s="25"/>
      <c r="J5" s="25"/>
      <c r="K5" s="30" t="s">
        <v>14</v>
      </c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3"/>
      <c r="BE5" s="31" t="s">
        <v>15</v>
      </c>
      <c r="BS5" s="20" t="s">
        <v>6</v>
      </c>
    </row>
    <row r="6" s="1" customFormat="1" ht="36.96" customHeight="1">
      <c r="B6" s="24"/>
      <c r="C6" s="25"/>
      <c r="D6" s="32" t="s">
        <v>16</v>
      </c>
      <c r="E6" s="25"/>
      <c r="F6" s="25"/>
      <c r="G6" s="25"/>
      <c r="H6" s="25"/>
      <c r="I6" s="25"/>
      <c r="J6" s="25"/>
      <c r="K6" s="33" t="s">
        <v>17</v>
      </c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3"/>
      <c r="BE6" s="34"/>
      <c r="BS6" s="20" t="s">
        <v>6</v>
      </c>
    </row>
    <row r="7" s="1" customFormat="1" ht="12" customHeight="1">
      <c r="B7" s="24"/>
      <c r="C7" s="25"/>
      <c r="D7" s="35" t="s">
        <v>18</v>
      </c>
      <c r="E7" s="25"/>
      <c r="F7" s="25"/>
      <c r="G7" s="25"/>
      <c r="H7" s="25"/>
      <c r="I7" s="25"/>
      <c r="J7" s="25"/>
      <c r="K7" s="30" t="s">
        <v>19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35" t="s">
        <v>20</v>
      </c>
      <c r="AL7" s="25"/>
      <c r="AM7" s="25"/>
      <c r="AN7" s="30" t="s">
        <v>21</v>
      </c>
      <c r="AO7" s="25"/>
      <c r="AP7" s="25"/>
      <c r="AQ7" s="25"/>
      <c r="AR7" s="23"/>
      <c r="BE7" s="34"/>
      <c r="BS7" s="20" t="s">
        <v>6</v>
      </c>
    </row>
    <row r="8" s="1" customFormat="1" ht="12" customHeight="1">
      <c r="B8" s="24"/>
      <c r="C8" s="25"/>
      <c r="D8" s="35" t="s">
        <v>22</v>
      </c>
      <c r="E8" s="25"/>
      <c r="F8" s="25"/>
      <c r="G8" s="25"/>
      <c r="H8" s="25"/>
      <c r="I8" s="25"/>
      <c r="J8" s="25"/>
      <c r="K8" s="30" t="s">
        <v>23</v>
      </c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35" t="s">
        <v>24</v>
      </c>
      <c r="AL8" s="25"/>
      <c r="AM8" s="25"/>
      <c r="AN8" s="36" t="s">
        <v>25</v>
      </c>
      <c r="AO8" s="25"/>
      <c r="AP8" s="25"/>
      <c r="AQ8" s="25"/>
      <c r="AR8" s="23"/>
      <c r="BE8" s="34"/>
      <c r="BS8" s="20" t="s">
        <v>6</v>
      </c>
    </row>
    <row r="9" s="1" customFormat="1" ht="14.4" customHeight="1">
      <c r="B9" s="24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3"/>
      <c r="BE9" s="34"/>
      <c r="BS9" s="20" t="s">
        <v>6</v>
      </c>
    </row>
    <row r="10" s="1" customFormat="1" ht="12" customHeight="1">
      <c r="B10" s="24"/>
      <c r="C10" s="25"/>
      <c r="D10" s="35" t="s">
        <v>26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35" t="s">
        <v>27</v>
      </c>
      <c r="AL10" s="25"/>
      <c r="AM10" s="25"/>
      <c r="AN10" s="30" t="s">
        <v>28</v>
      </c>
      <c r="AO10" s="25"/>
      <c r="AP10" s="25"/>
      <c r="AQ10" s="25"/>
      <c r="AR10" s="23"/>
      <c r="BE10" s="34"/>
      <c r="BS10" s="20" t="s">
        <v>6</v>
      </c>
    </row>
    <row r="11" s="1" customFormat="1" ht="18.48" customHeight="1">
      <c r="B11" s="24"/>
      <c r="C11" s="25"/>
      <c r="D11" s="25"/>
      <c r="E11" s="30" t="s">
        <v>29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35" t="s">
        <v>30</v>
      </c>
      <c r="AL11" s="25"/>
      <c r="AM11" s="25"/>
      <c r="AN11" s="30" t="s">
        <v>31</v>
      </c>
      <c r="AO11" s="25"/>
      <c r="AP11" s="25"/>
      <c r="AQ11" s="25"/>
      <c r="AR11" s="23"/>
      <c r="BE11" s="34"/>
      <c r="BS11" s="20" t="s">
        <v>6</v>
      </c>
    </row>
    <row r="12" s="1" customFormat="1" ht="6.96" customHeight="1">
      <c r="B12" s="24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3"/>
      <c r="BE12" s="34"/>
      <c r="BS12" s="20" t="s">
        <v>6</v>
      </c>
    </row>
    <row r="13" s="1" customFormat="1" ht="12" customHeight="1">
      <c r="B13" s="24"/>
      <c r="C13" s="25"/>
      <c r="D13" s="35" t="s">
        <v>32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35" t="s">
        <v>27</v>
      </c>
      <c r="AL13" s="25"/>
      <c r="AM13" s="25"/>
      <c r="AN13" s="37" t="s">
        <v>33</v>
      </c>
      <c r="AO13" s="25"/>
      <c r="AP13" s="25"/>
      <c r="AQ13" s="25"/>
      <c r="AR13" s="23"/>
      <c r="BE13" s="34"/>
      <c r="BS13" s="20" t="s">
        <v>6</v>
      </c>
    </row>
    <row r="14">
      <c r="B14" s="24"/>
      <c r="C14" s="25"/>
      <c r="D14" s="25"/>
      <c r="E14" s="37" t="s">
        <v>33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5" t="s">
        <v>30</v>
      </c>
      <c r="AL14" s="25"/>
      <c r="AM14" s="25"/>
      <c r="AN14" s="37" t="s">
        <v>33</v>
      </c>
      <c r="AO14" s="25"/>
      <c r="AP14" s="25"/>
      <c r="AQ14" s="25"/>
      <c r="AR14" s="23"/>
      <c r="BE14" s="34"/>
      <c r="BS14" s="20" t="s">
        <v>6</v>
      </c>
    </row>
    <row r="15" s="1" customFormat="1" ht="6.96" customHeight="1">
      <c r="B15" s="24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3"/>
      <c r="BE15" s="34"/>
      <c r="BS15" s="20" t="s">
        <v>4</v>
      </c>
    </row>
    <row r="16" s="1" customFormat="1" ht="12" customHeight="1">
      <c r="B16" s="24"/>
      <c r="C16" s="25"/>
      <c r="D16" s="35" t="s">
        <v>34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35" t="s">
        <v>27</v>
      </c>
      <c r="AL16" s="25"/>
      <c r="AM16" s="25"/>
      <c r="AN16" s="30" t="s">
        <v>28</v>
      </c>
      <c r="AO16" s="25"/>
      <c r="AP16" s="25"/>
      <c r="AQ16" s="25"/>
      <c r="AR16" s="23"/>
      <c r="BE16" s="34"/>
      <c r="BS16" s="20" t="s">
        <v>4</v>
      </c>
    </row>
    <row r="17" s="1" customFormat="1" ht="18.48" customHeight="1">
      <c r="B17" s="24"/>
      <c r="C17" s="25"/>
      <c r="D17" s="25"/>
      <c r="E17" s="30" t="s">
        <v>35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35" t="s">
        <v>30</v>
      </c>
      <c r="AL17" s="25"/>
      <c r="AM17" s="25"/>
      <c r="AN17" s="30" t="s">
        <v>31</v>
      </c>
      <c r="AO17" s="25"/>
      <c r="AP17" s="25"/>
      <c r="AQ17" s="25"/>
      <c r="AR17" s="23"/>
      <c r="BE17" s="34"/>
      <c r="BS17" s="20" t="s">
        <v>36</v>
      </c>
    </row>
    <row r="18" s="1" customFormat="1" ht="6.96" customHeight="1">
      <c r="B18" s="24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3"/>
      <c r="BE18" s="34"/>
      <c r="BS18" s="20" t="s">
        <v>6</v>
      </c>
    </row>
    <row r="19" s="1" customFormat="1" ht="12" customHeight="1">
      <c r="B19" s="24"/>
      <c r="C19" s="25"/>
      <c r="D19" s="35" t="s">
        <v>37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35" t="s">
        <v>27</v>
      </c>
      <c r="AL19" s="25"/>
      <c r="AM19" s="25"/>
      <c r="AN19" s="30" t="s">
        <v>38</v>
      </c>
      <c r="AO19" s="25"/>
      <c r="AP19" s="25"/>
      <c r="AQ19" s="25"/>
      <c r="AR19" s="23"/>
      <c r="BE19" s="34"/>
      <c r="BS19" s="20" t="s">
        <v>6</v>
      </c>
    </row>
    <row r="20" s="1" customFormat="1" ht="18.48" customHeight="1">
      <c r="B20" s="24"/>
      <c r="C20" s="25"/>
      <c r="D20" s="25"/>
      <c r="E20" s="30" t="s">
        <v>39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35" t="s">
        <v>30</v>
      </c>
      <c r="AL20" s="25"/>
      <c r="AM20" s="25"/>
      <c r="AN20" s="30" t="s">
        <v>38</v>
      </c>
      <c r="AO20" s="25"/>
      <c r="AP20" s="25"/>
      <c r="AQ20" s="25"/>
      <c r="AR20" s="23"/>
      <c r="BE20" s="34"/>
      <c r="BS20" s="20" t="s">
        <v>36</v>
      </c>
    </row>
    <row r="21" s="1" customFormat="1" ht="6.96" customHeight="1">
      <c r="B21" s="24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3"/>
      <c r="BE21" s="34"/>
    </row>
    <row r="22" s="1" customFormat="1" ht="12" customHeight="1">
      <c r="B22" s="24"/>
      <c r="C22" s="25"/>
      <c r="D22" s="35" t="s">
        <v>40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3"/>
      <c r="BE22" s="34"/>
    </row>
    <row r="23" s="1" customFormat="1" ht="47.25" customHeight="1">
      <c r="B23" s="24"/>
      <c r="C23" s="25"/>
      <c r="D23" s="25"/>
      <c r="E23" s="39" t="s">
        <v>41</v>
      </c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25"/>
      <c r="AP23" s="25"/>
      <c r="AQ23" s="25"/>
      <c r="AR23" s="23"/>
      <c r="BE23" s="34"/>
    </row>
    <row r="24" s="1" customFormat="1" ht="6.96" customHeight="1">
      <c r="B24" s="24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3"/>
      <c r="BE24" s="34"/>
    </row>
    <row r="25" s="1" customFormat="1" ht="6.96" customHeight="1">
      <c r="B25" s="24"/>
      <c r="C25" s="25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25"/>
      <c r="AQ25" s="25"/>
      <c r="AR25" s="23"/>
      <c r="BE25" s="34"/>
    </row>
    <row r="26" s="2" customFormat="1" ht="25.92" customHeight="1">
      <c r="A26" s="41"/>
      <c r="B26" s="42"/>
      <c r="C26" s="43"/>
      <c r="D26" s="44" t="s">
        <v>42</v>
      </c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6">
        <f>ROUND(AG54,2)</f>
        <v>0</v>
      </c>
      <c r="AL26" s="45"/>
      <c r="AM26" s="45"/>
      <c r="AN26" s="45"/>
      <c r="AO26" s="45"/>
      <c r="AP26" s="43"/>
      <c r="AQ26" s="43"/>
      <c r="AR26" s="47"/>
      <c r="BE26" s="34"/>
    </row>
    <row r="27" s="2" customFormat="1" ht="6.96" customHeight="1">
      <c r="A27" s="41"/>
      <c r="B27" s="42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7"/>
      <c r="BE27" s="34"/>
    </row>
    <row r="28" s="2" customFormat="1">
      <c r="A28" s="41"/>
      <c r="B28" s="42"/>
      <c r="C28" s="43"/>
      <c r="D28" s="43"/>
      <c r="E28" s="43"/>
      <c r="F28" s="43"/>
      <c r="G28" s="43"/>
      <c r="H28" s="43"/>
      <c r="I28" s="43"/>
      <c r="J28" s="43"/>
      <c r="K28" s="43"/>
      <c r="L28" s="48" t="s">
        <v>43</v>
      </c>
      <c r="M28" s="48"/>
      <c r="N28" s="48"/>
      <c r="O28" s="48"/>
      <c r="P28" s="48"/>
      <c r="Q28" s="43"/>
      <c r="R28" s="43"/>
      <c r="S28" s="43"/>
      <c r="T28" s="43"/>
      <c r="U28" s="43"/>
      <c r="V28" s="43"/>
      <c r="W28" s="48" t="s">
        <v>44</v>
      </c>
      <c r="X28" s="48"/>
      <c r="Y28" s="48"/>
      <c r="Z28" s="48"/>
      <c r="AA28" s="48"/>
      <c r="AB28" s="48"/>
      <c r="AC28" s="48"/>
      <c r="AD28" s="48"/>
      <c r="AE28" s="48"/>
      <c r="AF28" s="43"/>
      <c r="AG28" s="43"/>
      <c r="AH28" s="43"/>
      <c r="AI28" s="43"/>
      <c r="AJ28" s="43"/>
      <c r="AK28" s="48" t="s">
        <v>45</v>
      </c>
      <c r="AL28" s="48"/>
      <c r="AM28" s="48"/>
      <c r="AN28" s="48"/>
      <c r="AO28" s="48"/>
      <c r="AP28" s="43"/>
      <c r="AQ28" s="43"/>
      <c r="AR28" s="47"/>
      <c r="BE28" s="34"/>
    </row>
    <row r="29" hidden="1" s="3" customFormat="1" ht="14.4" customHeight="1">
      <c r="A29" s="3"/>
      <c r="B29" s="49"/>
      <c r="C29" s="50"/>
      <c r="D29" s="35" t="s">
        <v>46</v>
      </c>
      <c r="E29" s="50"/>
      <c r="F29" s="35" t="s">
        <v>47</v>
      </c>
      <c r="G29" s="50"/>
      <c r="H29" s="50"/>
      <c r="I29" s="50"/>
      <c r="J29" s="50"/>
      <c r="K29" s="50"/>
      <c r="L29" s="51">
        <v>0.20999999999999999</v>
      </c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2">
        <f>ROUND(AZ54, 2)</f>
        <v>0</v>
      </c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2">
        <f>ROUND(AV54, 2)</f>
        <v>0</v>
      </c>
      <c r="AL29" s="50"/>
      <c r="AM29" s="50"/>
      <c r="AN29" s="50"/>
      <c r="AO29" s="50"/>
      <c r="AP29" s="50"/>
      <c r="AQ29" s="50"/>
      <c r="AR29" s="53"/>
      <c r="BE29" s="54"/>
    </row>
    <row r="30" hidden="1" s="3" customFormat="1" ht="14.4" customHeight="1">
      <c r="A30" s="3"/>
      <c r="B30" s="49"/>
      <c r="C30" s="50"/>
      <c r="D30" s="50"/>
      <c r="E30" s="50"/>
      <c r="F30" s="35" t="s">
        <v>48</v>
      </c>
      <c r="G30" s="50"/>
      <c r="H30" s="50"/>
      <c r="I30" s="50"/>
      <c r="J30" s="50"/>
      <c r="K30" s="50"/>
      <c r="L30" s="51">
        <v>0.12</v>
      </c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2">
        <f>ROUND(BA54, 2)</f>
        <v>0</v>
      </c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2">
        <f>ROUND(AW54, 2)</f>
        <v>0</v>
      </c>
      <c r="AL30" s="50"/>
      <c r="AM30" s="50"/>
      <c r="AN30" s="50"/>
      <c r="AO30" s="50"/>
      <c r="AP30" s="50"/>
      <c r="AQ30" s="50"/>
      <c r="AR30" s="53"/>
      <c r="BE30" s="54"/>
    </row>
    <row r="31" s="3" customFormat="1" ht="14.4" customHeight="1">
      <c r="A31" s="3"/>
      <c r="B31" s="49"/>
      <c r="C31" s="50"/>
      <c r="D31" s="55" t="s">
        <v>46</v>
      </c>
      <c r="E31" s="50"/>
      <c r="F31" s="35" t="s">
        <v>49</v>
      </c>
      <c r="G31" s="50"/>
      <c r="H31" s="50"/>
      <c r="I31" s="50"/>
      <c r="J31" s="50"/>
      <c r="K31" s="50"/>
      <c r="L31" s="51">
        <v>0.20999999999999999</v>
      </c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2">
        <f>ROUND(BB54, 2)</f>
        <v>0</v>
      </c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2">
        <v>0</v>
      </c>
      <c r="AL31" s="50"/>
      <c r="AM31" s="50"/>
      <c r="AN31" s="50"/>
      <c r="AO31" s="50"/>
      <c r="AP31" s="50"/>
      <c r="AQ31" s="50"/>
      <c r="AR31" s="53"/>
      <c r="BE31" s="54"/>
    </row>
    <row r="32" s="3" customFormat="1" ht="14.4" customHeight="1">
      <c r="A32" s="3"/>
      <c r="B32" s="49"/>
      <c r="C32" s="50"/>
      <c r="D32" s="50"/>
      <c r="E32" s="50"/>
      <c r="F32" s="35" t="s">
        <v>50</v>
      </c>
      <c r="G32" s="50"/>
      <c r="H32" s="50"/>
      <c r="I32" s="50"/>
      <c r="J32" s="50"/>
      <c r="K32" s="50"/>
      <c r="L32" s="51">
        <v>0.12</v>
      </c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2">
        <f>ROUND(BC54, 2)</f>
        <v>0</v>
      </c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2">
        <v>0</v>
      </c>
      <c r="AL32" s="50"/>
      <c r="AM32" s="50"/>
      <c r="AN32" s="50"/>
      <c r="AO32" s="50"/>
      <c r="AP32" s="50"/>
      <c r="AQ32" s="50"/>
      <c r="AR32" s="53"/>
      <c r="BE32" s="54"/>
    </row>
    <row r="33" hidden="1" s="3" customFormat="1" ht="14.4" customHeight="1">
      <c r="A33" s="3"/>
      <c r="B33" s="49"/>
      <c r="C33" s="50"/>
      <c r="D33" s="50"/>
      <c r="E33" s="50"/>
      <c r="F33" s="35" t="s">
        <v>51</v>
      </c>
      <c r="G33" s="50"/>
      <c r="H33" s="50"/>
      <c r="I33" s="50"/>
      <c r="J33" s="50"/>
      <c r="K33" s="50"/>
      <c r="L33" s="51">
        <v>0</v>
      </c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2">
        <f>ROUND(BD54, 2)</f>
        <v>0</v>
      </c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2">
        <v>0</v>
      </c>
      <c r="AL33" s="50"/>
      <c r="AM33" s="50"/>
      <c r="AN33" s="50"/>
      <c r="AO33" s="50"/>
      <c r="AP33" s="50"/>
      <c r="AQ33" s="50"/>
      <c r="AR33" s="53"/>
      <c r="BE33" s="3"/>
    </row>
    <row r="34" s="2" customFormat="1" ht="6.96" customHeight="1">
      <c r="A34" s="41"/>
      <c r="B34" s="42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7"/>
      <c r="BE34" s="41"/>
    </row>
    <row r="35" s="2" customFormat="1" ht="25.92" customHeight="1">
      <c r="A35" s="41"/>
      <c r="B35" s="42"/>
      <c r="C35" s="56"/>
      <c r="D35" s="57" t="s">
        <v>52</v>
      </c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9" t="s">
        <v>53</v>
      </c>
      <c r="U35" s="58"/>
      <c r="V35" s="58"/>
      <c r="W35" s="58"/>
      <c r="X35" s="60" t="s">
        <v>54</v>
      </c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61">
        <f>SUM(AK26:AK33)</f>
        <v>0</v>
      </c>
      <c r="AL35" s="58"/>
      <c r="AM35" s="58"/>
      <c r="AN35" s="58"/>
      <c r="AO35" s="62"/>
      <c r="AP35" s="56"/>
      <c r="AQ35" s="56"/>
      <c r="AR35" s="47"/>
      <c r="BE35" s="41"/>
    </row>
    <row r="36" s="2" customFormat="1" ht="6.96" customHeight="1">
      <c r="A36" s="41"/>
      <c r="B36" s="42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7"/>
      <c r="BE36" s="41"/>
    </row>
    <row r="37" s="2" customFormat="1" ht="6.96" customHeight="1">
      <c r="A37" s="41"/>
      <c r="B37" s="63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47"/>
      <c r="BE37" s="41"/>
    </row>
    <row r="41" s="2" customFormat="1" ht="6.96" customHeight="1">
      <c r="A41" s="41"/>
      <c r="B41" s="65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47"/>
      <c r="BE41" s="41"/>
    </row>
    <row r="42" s="2" customFormat="1" ht="24.96" customHeight="1">
      <c r="A42" s="41"/>
      <c r="B42" s="42"/>
      <c r="C42" s="26" t="s">
        <v>55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7"/>
      <c r="BE42" s="41"/>
    </row>
    <row r="43" s="2" customFormat="1" ht="6.96" customHeight="1">
      <c r="A43" s="41"/>
      <c r="B43" s="42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7"/>
      <c r="BE43" s="41"/>
    </row>
    <row r="44" s="4" customFormat="1" ht="12" customHeight="1">
      <c r="A44" s="4"/>
      <c r="B44" s="67"/>
      <c r="C44" s="35" t="s">
        <v>13</v>
      </c>
      <c r="D44" s="68"/>
      <c r="E44" s="68"/>
      <c r="F44" s="68"/>
      <c r="G44" s="68"/>
      <c r="H44" s="68"/>
      <c r="I44" s="68"/>
      <c r="J44" s="68"/>
      <c r="K44" s="68"/>
      <c r="L44" s="68" t="str">
        <f>K5</f>
        <v>3688CU2025-I</v>
      </c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68"/>
      <c r="AO44" s="68"/>
      <c r="AP44" s="68"/>
      <c r="AQ44" s="68"/>
      <c r="AR44" s="69"/>
      <c r="BE44" s="4"/>
    </row>
    <row r="45" s="5" customFormat="1" ht="36.96" customHeight="1">
      <c r="A45" s="5"/>
      <c r="B45" s="70"/>
      <c r="C45" s="71" t="s">
        <v>16</v>
      </c>
      <c r="D45" s="72"/>
      <c r="E45" s="72"/>
      <c r="F45" s="72"/>
      <c r="G45" s="72"/>
      <c r="H45" s="72"/>
      <c r="I45" s="72"/>
      <c r="J45" s="72"/>
      <c r="K45" s="72"/>
      <c r="L45" s="73" t="str">
        <f>K6</f>
        <v>Výravský potok, Výrava, rekonstrukce nádrže, ř.km 4,810 - 4,840</v>
      </c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4"/>
      <c r="BE45" s="5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7"/>
      <c r="BE46" s="41"/>
    </row>
    <row r="47" s="2" customFormat="1" ht="12" customHeight="1">
      <c r="A47" s="41"/>
      <c r="B47" s="42"/>
      <c r="C47" s="35" t="s">
        <v>22</v>
      </c>
      <c r="D47" s="43"/>
      <c r="E47" s="43"/>
      <c r="F47" s="43"/>
      <c r="G47" s="43"/>
      <c r="H47" s="43"/>
      <c r="I47" s="43"/>
      <c r="J47" s="43"/>
      <c r="K47" s="43"/>
      <c r="L47" s="75" t="str">
        <f>IF(K8="","",K8)</f>
        <v>Výrava</v>
      </c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35" t="s">
        <v>24</v>
      </c>
      <c r="AJ47" s="43"/>
      <c r="AK47" s="43"/>
      <c r="AL47" s="43"/>
      <c r="AM47" s="76" t="str">
        <f>IF(AN8= "","",AN8)</f>
        <v>5. 2. 2025</v>
      </c>
      <c r="AN47" s="76"/>
      <c r="AO47" s="43"/>
      <c r="AP47" s="43"/>
      <c r="AQ47" s="43"/>
      <c r="AR47" s="47"/>
      <c r="B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7"/>
      <c r="BE48" s="41"/>
    </row>
    <row r="49" s="2" customFormat="1" ht="25.65" customHeight="1">
      <c r="A49" s="41"/>
      <c r="B49" s="42"/>
      <c r="C49" s="35" t="s">
        <v>26</v>
      </c>
      <c r="D49" s="43"/>
      <c r="E49" s="43"/>
      <c r="F49" s="43"/>
      <c r="G49" s="43"/>
      <c r="H49" s="43"/>
      <c r="I49" s="43"/>
      <c r="J49" s="43"/>
      <c r="K49" s="43"/>
      <c r="L49" s="68" t="str">
        <f>IF(E11= "","",E11)</f>
        <v>Povodí Labe, státní podnik</v>
      </c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35" t="s">
        <v>34</v>
      </c>
      <c r="AJ49" s="43"/>
      <c r="AK49" s="43"/>
      <c r="AL49" s="43"/>
      <c r="AM49" s="77" t="str">
        <f>IF(E17="","",E17)</f>
        <v>Povodí Labe, státní podnik, OIČ</v>
      </c>
      <c r="AN49" s="68"/>
      <c r="AO49" s="68"/>
      <c r="AP49" s="68"/>
      <c r="AQ49" s="43"/>
      <c r="AR49" s="47"/>
      <c r="AS49" s="78" t="s">
        <v>56</v>
      </c>
      <c r="AT49" s="79"/>
      <c r="AU49" s="80"/>
      <c r="AV49" s="80"/>
      <c r="AW49" s="80"/>
      <c r="AX49" s="80"/>
      <c r="AY49" s="80"/>
      <c r="AZ49" s="80"/>
      <c r="BA49" s="80"/>
      <c r="BB49" s="80"/>
      <c r="BC49" s="80"/>
      <c r="BD49" s="81"/>
      <c r="BE49" s="41"/>
    </row>
    <row r="50" s="2" customFormat="1" ht="15.15" customHeight="1">
      <c r="A50" s="41"/>
      <c r="B50" s="42"/>
      <c r="C50" s="35" t="s">
        <v>32</v>
      </c>
      <c r="D50" s="43"/>
      <c r="E50" s="43"/>
      <c r="F50" s="43"/>
      <c r="G50" s="43"/>
      <c r="H50" s="43"/>
      <c r="I50" s="43"/>
      <c r="J50" s="43"/>
      <c r="K50" s="43"/>
      <c r="L50" s="68" t="str">
        <f>IF(E14= "Vyplň údaj","",E14)</f>
        <v/>
      </c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35" t="s">
        <v>37</v>
      </c>
      <c r="AJ50" s="43"/>
      <c r="AK50" s="43"/>
      <c r="AL50" s="43"/>
      <c r="AM50" s="77" t="str">
        <f>IF(E20="","",E20)</f>
        <v>Ing. Eva Morkesová</v>
      </c>
      <c r="AN50" s="68"/>
      <c r="AO50" s="68"/>
      <c r="AP50" s="68"/>
      <c r="AQ50" s="43"/>
      <c r="AR50" s="47"/>
      <c r="AS50" s="82"/>
      <c r="AT50" s="83"/>
      <c r="AU50" s="84"/>
      <c r="AV50" s="84"/>
      <c r="AW50" s="84"/>
      <c r="AX50" s="84"/>
      <c r="AY50" s="84"/>
      <c r="AZ50" s="84"/>
      <c r="BA50" s="84"/>
      <c r="BB50" s="84"/>
      <c r="BC50" s="84"/>
      <c r="BD50" s="85"/>
      <c r="BE50" s="41"/>
    </row>
    <row r="51" s="2" customFormat="1" ht="10.8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7"/>
      <c r="AS51" s="86"/>
      <c r="AT51" s="87"/>
      <c r="AU51" s="88"/>
      <c r="AV51" s="88"/>
      <c r="AW51" s="88"/>
      <c r="AX51" s="88"/>
      <c r="AY51" s="88"/>
      <c r="AZ51" s="88"/>
      <c r="BA51" s="88"/>
      <c r="BB51" s="88"/>
      <c r="BC51" s="88"/>
      <c r="BD51" s="89"/>
      <c r="BE51" s="41"/>
    </row>
    <row r="52" s="2" customFormat="1" ht="29.28" customHeight="1">
      <c r="A52" s="41"/>
      <c r="B52" s="42"/>
      <c r="C52" s="90" t="s">
        <v>57</v>
      </c>
      <c r="D52" s="91"/>
      <c r="E52" s="91"/>
      <c r="F52" s="91"/>
      <c r="G52" s="91"/>
      <c r="H52" s="92"/>
      <c r="I52" s="93" t="s">
        <v>58</v>
      </c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4" t="s">
        <v>59</v>
      </c>
      <c r="AH52" s="91"/>
      <c r="AI52" s="91"/>
      <c r="AJ52" s="91"/>
      <c r="AK52" s="91"/>
      <c r="AL52" s="91"/>
      <c r="AM52" s="91"/>
      <c r="AN52" s="93" t="s">
        <v>60</v>
      </c>
      <c r="AO52" s="91"/>
      <c r="AP52" s="91"/>
      <c r="AQ52" s="95" t="s">
        <v>61</v>
      </c>
      <c r="AR52" s="47"/>
      <c r="AS52" s="96" t="s">
        <v>62</v>
      </c>
      <c r="AT52" s="97" t="s">
        <v>63</v>
      </c>
      <c r="AU52" s="97" t="s">
        <v>64</v>
      </c>
      <c r="AV52" s="97" t="s">
        <v>65</v>
      </c>
      <c r="AW52" s="97" t="s">
        <v>66</v>
      </c>
      <c r="AX52" s="97" t="s">
        <v>67</v>
      </c>
      <c r="AY52" s="97" t="s">
        <v>68</v>
      </c>
      <c r="AZ52" s="97" t="s">
        <v>69</v>
      </c>
      <c r="BA52" s="97" t="s">
        <v>70</v>
      </c>
      <c r="BB52" s="97" t="s">
        <v>71</v>
      </c>
      <c r="BC52" s="97" t="s">
        <v>72</v>
      </c>
      <c r="BD52" s="98" t="s">
        <v>73</v>
      </c>
      <c r="BE52" s="41"/>
    </row>
    <row r="53" s="2" customFormat="1" ht="10.8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7"/>
      <c r="AS53" s="99"/>
      <c r="AT53" s="100"/>
      <c r="AU53" s="100"/>
      <c r="AV53" s="100"/>
      <c r="AW53" s="100"/>
      <c r="AX53" s="100"/>
      <c r="AY53" s="100"/>
      <c r="AZ53" s="100"/>
      <c r="BA53" s="100"/>
      <c r="BB53" s="100"/>
      <c r="BC53" s="100"/>
      <c r="BD53" s="101"/>
      <c r="BE53" s="41"/>
    </row>
    <row r="54" s="6" customFormat="1" ht="32.4" customHeight="1">
      <c r="A54" s="6"/>
      <c r="B54" s="102"/>
      <c r="C54" s="103" t="s">
        <v>74</v>
      </c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V54" s="104"/>
      <c r="W54" s="104"/>
      <c r="X54" s="104"/>
      <c r="Y54" s="104"/>
      <c r="Z54" s="104"/>
      <c r="AA54" s="104"/>
      <c r="AB54" s="104"/>
      <c r="AC54" s="104"/>
      <c r="AD54" s="104"/>
      <c r="AE54" s="104"/>
      <c r="AF54" s="104"/>
      <c r="AG54" s="105">
        <f>ROUND(AG55+AG58,2)</f>
        <v>0</v>
      </c>
      <c r="AH54" s="105"/>
      <c r="AI54" s="105"/>
      <c r="AJ54" s="105"/>
      <c r="AK54" s="105"/>
      <c r="AL54" s="105"/>
      <c r="AM54" s="105"/>
      <c r="AN54" s="106">
        <f>SUM(AG54,AT54)</f>
        <v>0</v>
      </c>
      <c r="AO54" s="106"/>
      <c r="AP54" s="106"/>
      <c r="AQ54" s="107" t="s">
        <v>38</v>
      </c>
      <c r="AR54" s="108"/>
      <c r="AS54" s="109">
        <f>ROUND(AS55+AS58,2)</f>
        <v>0</v>
      </c>
      <c r="AT54" s="110">
        <f>ROUND(SUM(AV54:AW54),2)</f>
        <v>0</v>
      </c>
      <c r="AU54" s="111">
        <f>ROUND(AU55+AU58,5)</f>
        <v>0</v>
      </c>
      <c r="AV54" s="110">
        <f>ROUND(AZ54*L29,2)</f>
        <v>0</v>
      </c>
      <c r="AW54" s="110">
        <f>ROUND(BA54*L30,2)</f>
        <v>0</v>
      </c>
      <c r="AX54" s="110">
        <f>ROUND(BB54*L29,2)</f>
        <v>0</v>
      </c>
      <c r="AY54" s="110">
        <f>ROUND(BC54*L30,2)</f>
        <v>0</v>
      </c>
      <c r="AZ54" s="110">
        <f>ROUND(AZ55+AZ58,2)</f>
        <v>0</v>
      </c>
      <c r="BA54" s="110">
        <f>ROUND(BA55+BA58,2)</f>
        <v>0</v>
      </c>
      <c r="BB54" s="110">
        <f>ROUND(BB55+BB58,2)</f>
        <v>0</v>
      </c>
      <c r="BC54" s="110">
        <f>ROUND(BC55+BC58,2)</f>
        <v>0</v>
      </c>
      <c r="BD54" s="112">
        <f>ROUND(BD55+BD58,2)</f>
        <v>0</v>
      </c>
      <c r="BE54" s="6"/>
      <c r="BS54" s="113" t="s">
        <v>75</v>
      </c>
      <c r="BT54" s="113" t="s">
        <v>76</v>
      </c>
      <c r="BU54" s="114" t="s">
        <v>77</v>
      </c>
      <c r="BV54" s="113" t="s">
        <v>78</v>
      </c>
      <c r="BW54" s="113" t="s">
        <v>5</v>
      </c>
      <c r="BX54" s="113" t="s">
        <v>79</v>
      </c>
      <c r="CL54" s="113" t="s">
        <v>19</v>
      </c>
    </row>
    <row r="55" s="7" customFormat="1" ht="24.75" customHeight="1">
      <c r="A55" s="7"/>
      <c r="B55" s="115"/>
      <c r="C55" s="116"/>
      <c r="D55" s="117" t="s">
        <v>80</v>
      </c>
      <c r="E55" s="117"/>
      <c r="F55" s="117"/>
      <c r="G55" s="117"/>
      <c r="H55" s="117"/>
      <c r="I55" s="118"/>
      <c r="J55" s="117" t="s">
        <v>81</v>
      </c>
      <c r="K55" s="117"/>
      <c r="L55" s="117"/>
      <c r="M55" s="117"/>
      <c r="N55" s="117"/>
      <c r="O55" s="117"/>
      <c r="P55" s="117"/>
      <c r="Q55" s="117"/>
      <c r="R55" s="117"/>
      <c r="S55" s="117"/>
      <c r="T55" s="117"/>
      <c r="U55" s="117"/>
      <c r="V55" s="117"/>
      <c r="W55" s="117"/>
      <c r="X55" s="117"/>
      <c r="Y55" s="117"/>
      <c r="Z55" s="117"/>
      <c r="AA55" s="117"/>
      <c r="AB55" s="117"/>
      <c r="AC55" s="117"/>
      <c r="AD55" s="117"/>
      <c r="AE55" s="117"/>
      <c r="AF55" s="117"/>
      <c r="AG55" s="119">
        <f>ROUND(SUM(AG56:AG57),2)</f>
        <v>0</v>
      </c>
      <c r="AH55" s="118"/>
      <c r="AI55" s="118"/>
      <c r="AJ55" s="118"/>
      <c r="AK55" s="118"/>
      <c r="AL55" s="118"/>
      <c r="AM55" s="118"/>
      <c r="AN55" s="120">
        <f>SUM(AG55,AT55)</f>
        <v>0</v>
      </c>
      <c r="AO55" s="118"/>
      <c r="AP55" s="118"/>
      <c r="AQ55" s="121" t="s">
        <v>82</v>
      </c>
      <c r="AR55" s="122"/>
      <c r="AS55" s="123">
        <f>ROUND(SUM(AS56:AS57),2)</f>
        <v>0</v>
      </c>
      <c r="AT55" s="124">
        <f>ROUND(SUM(AV55:AW55),2)</f>
        <v>0</v>
      </c>
      <c r="AU55" s="125">
        <f>ROUND(SUM(AU56:AU57),5)</f>
        <v>0</v>
      </c>
      <c r="AV55" s="124">
        <f>ROUND(AZ55*L29,2)</f>
        <v>0</v>
      </c>
      <c r="AW55" s="124">
        <f>ROUND(BA55*L30,2)</f>
        <v>0</v>
      </c>
      <c r="AX55" s="124">
        <f>ROUND(BB55*L29,2)</f>
        <v>0</v>
      </c>
      <c r="AY55" s="124">
        <f>ROUND(BC55*L30,2)</f>
        <v>0</v>
      </c>
      <c r="AZ55" s="124">
        <f>ROUND(SUM(AZ56:AZ57),2)</f>
        <v>0</v>
      </c>
      <c r="BA55" s="124">
        <f>ROUND(SUM(BA56:BA57),2)</f>
        <v>0</v>
      </c>
      <c r="BB55" s="124">
        <f>ROUND(SUM(BB56:BB57),2)</f>
        <v>0</v>
      </c>
      <c r="BC55" s="124">
        <f>ROUND(SUM(BC56:BC57),2)</f>
        <v>0</v>
      </c>
      <c r="BD55" s="126">
        <f>ROUND(SUM(BD56:BD57),2)</f>
        <v>0</v>
      </c>
      <c r="BE55" s="7"/>
      <c r="BS55" s="127" t="s">
        <v>75</v>
      </c>
      <c r="BT55" s="127" t="s">
        <v>83</v>
      </c>
      <c r="BV55" s="127" t="s">
        <v>78</v>
      </c>
      <c r="BW55" s="127" t="s">
        <v>84</v>
      </c>
      <c r="BX55" s="127" t="s">
        <v>5</v>
      </c>
      <c r="CL55" s="127" t="s">
        <v>19</v>
      </c>
      <c r="CM55" s="127" t="s">
        <v>85</v>
      </c>
    </row>
    <row r="56" s="4" customFormat="1" ht="23.25" customHeight="1">
      <c r="A56" s="128" t="s">
        <v>86</v>
      </c>
      <c r="B56" s="67"/>
      <c r="C56" s="129"/>
      <c r="D56" s="129"/>
      <c r="E56" s="130" t="s">
        <v>80</v>
      </c>
      <c r="F56" s="130"/>
      <c r="G56" s="130"/>
      <c r="H56" s="130"/>
      <c r="I56" s="130"/>
      <c r="J56" s="129"/>
      <c r="K56" s="130" t="s">
        <v>81</v>
      </c>
      <c r="L56" s="130"/>
      <c r="M56" s="130"/>
      <c r="N56" s="130"/>
      <c r="O56" s="130"/>
      <c r="P56" s="130"/>
      <c r="Q56" s="130"/>
      <c r="R56" s="130"/>
      <c r="S56" s="130"/>
      <c r="T56" s="130"/>
      <c r="U56" s="130"/>
      <c r="V56" s="130"/>
      <c r="W56" s="130"/>
      <c r="X56" s="130"/>
      <c r="Y56" s="130"/>
      <c r="Z56" s="130"/>
      <c r="AA56" s="130"/>
      <c r="AB56" s="130"/>
      <c r="AC56" s="130"/>
      <c r="AD56" s="130"/>
      <c r="AE56" s="130"/>
      <c r="AF56" s="130"/>
      <c r="AG56" s="131">
        <f>'SO 04 - Rekonstrukce nádr...'!J30</f>
        <v>0</v>
      </c>
      <c r="AH56" s="129"/>
      <c r="AI56" s="129"/>
      <c r="AJ56" s="129"/>
      <c r="AK56" s="129"/>
      <c r="AL56" s="129"/>
      <c r="AM56" s="129"/>
      <c r="AN56" s="131">
        <f>SUM(AG56,AT56)</f>
        <v>0</v>
      </c>
      <c r="AO56" s="129"/>
      <c r="AP56" s="129"/>
      <c r="AQ56" s="132" t="s">
        <v>87</v>
      </c>
      <c r="AR56" s="69"/>
      <c r="AS56" s="133">
        <v>0</v>
      </c>
      <c r="AT56" s="134">
        <f>ROUND(SUM(AV56:AW56),2)</f>
        <v>0</v>
      </c>
      <c r="AU56" s="135">
        <f>'SO 04 - Rekonstrukce nádr...'!P89</f>
        <v>0</v>
      </c>
      <c r="AV56" s="134">
        <f>'SO 04 - Rekonstrukce nádr...'!J33</f>
        <v>0</v>
      </c>
      <c r="AW56" s="134">
        <f>'SO 04 - Rekonstrukce nádr...'!J34</f>
        <v>0</v>
      </c>
      <c r="AX56" s="134">
        <f>'SO 04 - Rekonstrukce nádr...'!J35</f>
        <v>0</v>
      </c>
      <c r="AY56" s="134">
        <f>'SO 04 - Rekonstrukce nádr...'!J36</f>
        <v>0</v>
      </c>
      <c r="AZ56" s="134">
        <f>'SO 04 - Rekonstrukce nádr...'!F33</f>
        <v>0</v>
      </c>
      <c r="BA56" s="134">
        <f>'SO 04 - Rekonstrukce nádr...'!F34</f>
        <v>0</v>
      </c>
      <c r="BB56" s="134">
        <f>'SO 04 - Rekonstrukce nádr...'!F35</f>
        <v>0</v>
      </c>
      <c r="BC56" s="134">
        <f>'SO 04 - Rekonstrukce nádr...'!F36</f>
        <v>0</v>
      </c>
      <c r="BD56" s="136">
        <f>'SO 04 - Rekonstrukce nádr...'!F37</f>
        <v>0</v>
      </c>
      <c r="BE56" s="4"/>
      <c r="BT56" s="137" t="s">
        <v>85</v>
      </c>
      <c r="BU56" s="137" t="s">
        <v>88</v>
      </c>
      <c r="BV56" s="137" t="s">
        <v>78</v>
      </c>
      <c r="BW56" s="137" t="s">
        <v>84</v>
      </c>
      <c r="BX56" s="137" t="s">
        <v>5</v>
      </c>
      <c r="CL56" s="137" t="s">
        <v>19</v>
      </c>
      <c r="CM56" s="137" t="s">
        <v>85</v>
      </c>
    </row>
    <row r="57" s="4" customFormat="1" ht="16.5" customHeight="1">
      <c r="A57" s="128" t="s">
        <v>86</v>
      </c>
      <c r="B57" s="67"/>
      <c r="C57" s="129"/>
      <c r="D57" s="129"/>
      <c r="E57" s="130" t="s">
        <v>89</v>
      </c>
      <c r="F57" s="130"/>
      <c r="G57" s="130"/>
      <c r="H57" s="130"/>
      <c r="I57" s="130"/>
      <c r="J57" s="129"/>
      <c r="K57" s="130" t="s">
        <v>90</v>
      </c>
      <c r="L57" s="130"/>
      <c r="M57" s="130"/>
      <c r="N57" s="130"/>
      <c r="O57" s="130"/>
      <c r="P57" s="130"/>
      <c r="Q57" s="130"/>
      <c r="R57" s="130"/>
      <c r="S57" s="130"/>
      <c r="T57" s="130"/>
      <c r="U57" s="130"/>
      <c r="V57" s="130"/>
      <c r="W57" s="130"/>
      <c r="X57" s="130"/>
      <c r="Y57" s="130"/>
      <c r="Z57" s="130"/>
      <c r="AA57" s="130"/>
      <c r="AB57" s="130"/>
      <c r="AC57" s="130"/>
      <c r="AD57" s="130"/>
      <c r="AE57" s="130"/>
      <c r="AF57" s="130"/>
      <c r="AG57" s="131">
        <f>'4.1 - Náhradní výsadba'!J32</f>
        <v>0</v>
      </c>
      <c r="AH57" s="129"/>
      <c r="AI57" s="129"/>
      <c r="AJ57" s="129"/>
      <c r="AK57" s="129"/>
      <c r="AL57" s="129"/>
      <c r="AM57" s="129"/>
      <c r="AN57" s="131">
        <f>SUM(AG57,AT57)</f>
        <v>0</v>
      </c>
      <c r="AO57" s="129"/>
      <c r="AP57" s="129"/>
      <c r="AQ57" s="132" t="s">
        <v>87</v>
      </c>
      <c r="AR57" s="69"/>
      <c r="AS57" s="133">
        <v>0</v>
      </c>
      <c r="AT57" s="134">
        <f>ROUND(SUM(AV57:AW57),2)</f>
        <v>0</v>
      </c>
      <c r="AU57" s="135">
        <f>'4.1 - Náhradní výsadba'!P88</f>
        <v>0</v>
      </c>
      <c r="AV57" s="134">
        <f>'4.1 - Náhradní výsadba'!J35</f>
        <v>0</v>
      </c>
      <c r="AW57" s="134">
        <f>'4.1 - Náhradní výsadba'!J36</f>
        <v>0</v>
      </c>
      <c r="AX57" s="134">
        <f>'4.1 - Náhradní výsadba'!J37</f>
        <v>0</v>
      </c>
      <c r="AY57" s="134">
        <f>'4.1 - Náhradní výsadba'!J38</f>
        <v>0</v>
      </c>
      <c r="AZ57" s="134">
        <f>'4.1 - Náhradní výsadba'!F35</f>
        <v>0</v>
      </c>
      <c r="BA57" s="134">
        <f>'4.1 - Náhradní výsadba'!F36</f>
        <v>0</v>
      </c>
      <c r="BB57" s="134">
        <f>'4.1 - Náhradní výsadba'!F37</f>
        <v>0</v>
      </c>
      <c r="BC57" s="134">
        <f>'4.1 - Náhradní výsadba'!F38</f>
        <v>0</v>
      </c>
      <c r="BD57" s="136">
        <f>'4.1 - Náhradní výsadba'!F39</f>
        <v>0</v>
      </c>
      <c r="BE57" s="4"/>
      <c r="BT57" s="137" t="s">
        <v>85</v>
      </c>
      <c r="BV57" s="137" t="s">
        <v>78</v>
      </c>
      <c r="BW57" s="137" t="s">
        <v>91</v>
      </c>
      <c r="BX57" s="137" t="s">
        <v>84</v>
      </c>
      <c r="CL57" s="137" t="s">
        <v>92</v>
      </c>
    </row>
    <row r="58" s="7" customFormat="1" ht="16.5" customHeight="1">
      <c r="A58" s="128" t="s">
        <v>86</v>
      </c>
      <c r="B58" s="115"/>
      <c r="C58" s="116"/>
      <c r="D58" s="117" t="s">
        <v>93</v>
      </c>
      <c r="E58" s="117"/>
      <c r="F58" s="117"/>
      <c r="G58" s="117"/>
      <c r="H58" s="117"/>
      <c r="I58" s="118"/>
      <c r="J58" s="117" t="s">
        <v>94</v>
      </c>
      <c r="K58" s="117"/>
      <c r="L58" s="117"/>
      <c r="M58" s="117"/>
      <c r="N58" s="117"/>
      <c r="O58" s="117"/>
      <c r="P58" s="117"/>
      <c r="Q58" s="117"/>
      <c r="R58" s="117"/>
      <c r="S58" s="117"/>
      <c r="T58" s="117"/>
      <c r="U58" s="117"/>
      <c r="V58" s="117"/>
      <c r="W58" s="117"/>
      <c r="X58" s="117"/>
      <c r="Y58" s="117"/>
      <c r="Z58" s="117"/>
      <c r="AA58" s="117"/>
      <c r="AB58" s="117"/>
      <c r="AC58" s="117"/>
      <c r="AD58" s="117"/>
      <c r="AE58" s="117"/>
      <c r="AF58" s="117"/>
      <c r="AG58" s="120">
        <f>'VON - Vedlejší a ostatní ...'!J30</f>
        <v>0</v>
      </c>
      <c r="AH58" s="118"/>
      <c r="AI58" s="118"/>
      <c r="AJ58" s="118"/>
      <c r="AK58" s="118"/>
      <c r="AL58" s="118"/>
      <c r="AM58" s="118"/>
      <c r="AN58" s="120">
        <f>SUM(AG58,AT58)</f>
        <v>0</v>
      </c>
      <c r="AO58" s="118"/>
      <c r="AP58" s="118"/>
      <c r="AQ58" s="121" t="s">
        <v>93</v>
      </c>
      <c r="AR58" s="122"/>
      <c r="AS58" s="138">
        <v>0</v>
      </c>
      <c r="AT58" s="139">
        <f>ROUND(SUM(AV58:AW58),2)</f>
        <v>0</v>
      </c>
      <c r="AU58" s="140">
        <f>'VON - Vedlejší a ostatní ...'!P84</f>
        <v>0</v>
      </c>
      <c r="AV58" s="139">
        <f>'VON - Vedlejší a ostatní ...'!J33</f>
        <v>0</v>
      </c>
      <c r="AW58" s="139">
        <f>'VON - Vedlejší a ostatní ...'!J34</f>
        <v>0</v>
      </c>
      <c r="AX58" s="139">
        <f>'VON - Vedlejší a ostatní ...'!J35</f>
        <v>0</v>
      </c>
      <c r="AY58" s="139">
        <f>'VON - Vedlejší a ostatní ...'!J36</f>
        <v>0</v>
      </c>
      <c r="AZ58" s="139">
        <f>'VON - Vedlejší a ostatní ...'!F33</f>
        <v>0</v>
      </c>
      <c r="BA58" s="139">
        <f>'VON - Vedlejší a ostatní ...'!F34</f>
        <v>0</v>
      </c>
      <c r="BB58" s="139">
        <f>'VON - Vedlejší a ostatní ...'!F35</f>
        <v>0</v>
      </c>
      <c r="BC58" s="139">
        <f>'VON - Vedlejší a ostatní ...'!F36</f>
        <v>0</v>
      </c>
      <c r="BD58" s="141">
        <f>'VON - Vedlejší a ostatní ...'!F37</f>
        <v>0</v>
      </c>
      <c r="BE58" s="7"/>
      <c r="BT58" s="127" t="s">
        <v>83</v>
      </c>
      <c r="BV58" s="127" t="s">
        <v>78</v>
      </c>
      <c r="BW58" s="127" t="s">
        <v>95</v>
      </c>
      <c r="BX58" s="127" t="s">
        <v>5</v>
      </c>
      <c r="CL58" s="127" t="s">
        <v>19</v>
      </c>
      <c r="CM58" s="127" t="s">
        <v>85</v>
      </c>
    </row>
    <row r="59" s="2" customFormat="1" ht="30" customHeight="1">
      <c r="A59" s="41"/>
      <c r="B59" s="42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7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1"/>
      <c r="BE59" s="41"/>
    </row>
    <row r="60" s="2" customFormat="1" ht="6.96" customHeight="1">
      <c r="A60" s="41"/>
      <c r="B60" s="63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  <c r="AQ60" s="64"/>
      <c r="AR60" s="47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</row>
  </sheetData>
  <sheetProtection sheet="1" formatColumns="0" formatRows="0" objects="1" scenarios="1" spinCount="100000" saltValue="9yOeitEZaMWEVmYHVVf7YQcj3Jd1KpzCg2/8H3GIJKS+SF02tIP601xKuL6Qn5w+eFBYlXBwgqVICIvJPs0YuQ==" hashValue="IhvXI6HQ/xnSkv8hpwBBhel5cWcZ7MDIzSldTZhSZMOMR/oszhaRQ3xl0K90PNJKS9plnrXJKzoXlHj877R7Bw==" algorithmName="SHA-512" password="CC35"/>
  <mergeCells count="54">
    <mergeCell ref="L45:AO45"/>
    <mergeCell ref="AM47:AN47"/>
    <mergeCell ref="AS49:AT51"/>
    <mergeCell ref="AM49:AP49"/>
    <mergeCell ref="AM50:AP50"/>
    <mergeCell ref="C52:G52"/>
    <mergeCell ref="AG52:AM52"/>
    <mergeCell ref="AN52:AP52"/>
    <mergeCell ref="I52:AF52"/>
    <mergeCell ref="AG55:AM55"/>
    <mergeCell ref="AN55:AP55"/>
    <mergeCell ref="J55:AF55"/>
    <mergeCell ref="D55:H55"/>
    <mergeCell ref="AN56:AP56"/>
    <mergeCell ref="E56:I56"/>
    <mergeCell ref="K56:AF56"/>
    <mergeCell ref="AG56:AM56"/>
    <mergeCell ref="K57:AF57"/>
    <mergeCell ref="AN57:AP57"/>
    <mergeCell ref="E57:I57"/>
    <mergeCell ref="AG57:AM57"/>
    <mergeCell ref="AG58:AM58"/>
    <mergeCell ref="AN58:AP58"/>
    <mergeCell ref="D58:H58"/>
    <mergeCell ref="J58:AF58"/>
    <mergeCell ref="AG54:AM54"/>
    <mergeCell ref="AN54:AP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W31:AE31"/>
    <mergeCell ref="L31:P31"/>
    <mergeCell ref="L32:P32"/>
    <mergeCell ref="W32:AE32"/>
    <mergeCell ref="AK32:AO32"/>
    <mergeCell ref="L33:P33"/>
    <mergeCell ref="AK33:AO33"/>
    <mergeCell ref="W33:AE33"/>
    <mergeCell ref="AK35:AO35"/>
    <mergeCell ref="X35:AB35"/>
    <mergeCell ref="AR2:BE2"/>
  </mergeCells>
  <hyperlinks>
    <hyperlink ref="A56" location="'SO 04 - Rekonstrukce nádr...'!C2" display="/"/>
    <hyperlink ref="A57" location="'4.1 - Náhradní výsadba'!C2" display="/"/>
    <hyperlink ref="A58" location="'VON - Vedlejší a ostatní 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84</v>
      </c>
    </row>
    <row r="3" s="1" customFormat="1" ht="6.96" customHeight="1">
      <c r="B3" s="142"/>
      <c r="C3" s="143"/>
      <c r="D3" s="143"/>
      <c r="E3" s="143"/>
      <c r="F3" s="143"/>
      <c r="G3" s="143"/>
      <c r="H3" s="143"/>
      <c r="I3" s="143"/>
      <c r="J3" s="143"/>
      <c r="K3" s="143"/>
      <c r="L3" s="23"/>
      <c r="AT3" s="20" t="s">
        <v>85</v>
      </c>
    </row>
    <row r="4" s="1" customFormat="1" ht="24.96" customHeight="1">
      <c r="B4" s="23"/>
      <c r="D4" s="144" t="s">
        <v>96</v>
      </c>
      <c r="L4" s="23"/>
      <c r="M4" s="145" t="s">
        <v>10</v>
      </c>
      <c r="AT4" s="20" t="s">
        <v>36</v>
      </c>
    </row>
    <row r="5" s="1" customFormat="1" ht="6.96" customHeight="1">
      <c r="B5" s="23"/>
      <c r="L5" s="23"/>
    </row>
    <row r="6" s="1" customFormat="1" ht="12" customHeight="1">
      <c r="B6" s="23"/>
      <c r="D6" s="146" t="s">
        <v>16</v>
      </c>
      <c r="L6" s="23"/>
    </row>
    <row r="7" s="1" customFormat="1" ht="16.5" customHeight="1">
      <c r="B7" s="23"/>
      <c r="E7" s="147" t="str">
        <f>'Rekapitulace stavby'!K6</f>
        <v>Výravský potok, Výrava, rekonstrukce nádrže, ř.km 4,810 - 4,840</v>
      </c>
      <c r="F7" s="146"/>
      <c r="G7" s="146"/>
      <c r="H7" s="146"/>
      <c r="L7" s="23"/>
    </row>
    <row r="8" s="2" customFormat="1" ht="12" customHeight="1">
      <c r="A8" s="41"/>
      <c r="B8" s="47"/>
      <c r="C8" s="41"/>
      <c r="D8" s="146" t="s">
        <v>97</v>
      </c>
      <c r="E8" s="41"/>
      <c r="F8" s="41"/>
      <c r="G8" s="41"/>
      <c r="H8" s="41"/>
      <c r="I8" s="41"/>
      <c r="J8" s="41"/>
      <c r="K8" s="41"/>
      <c r="L8" s="14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49" t="s">
        <v>98</v>
      </c>
      <c r="F9" s="41"/>
      <c r="G9" s="41"/>
      <c r="H9" s="41"/>
      <c r="I9" s="41"/>
      <c r="J9" s="41"/>
      <c r="K9" s="41"/>
      <c r="L9" s="148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48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46" t="s">
        <v>18</v>
      </c>
      <c r="E11" s="41"/>
      <c r="F11" s="137" t="s">
        <v>19</v>
      </c>
      <c r="G11" s="41"/>
      <c r="H11" s="41"/>
      <c r="I11" s="146" t="s">
        <v>20</v>
      </c>
      <c r="J11" s="137" t="s">
        <v>21</v>
      </c>
      <c r="K11" s="41"/>
      <c r="L11" s="14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46" t="s">
        <v>22</v>
      </c>
      <c r="E12" s="41"/>
      <c r="F12" s="137" t="s">
        <v>23</v>
      </c>
      <c r="G12" s="41"/>
      <c r="H12" s="41"/>
      <c r="I12" s="146" t="s">
        <v>24</v>
      </c>
      <c r="J12" s="150" t="str">
        <f>'Rekapitulace stavby'!AN8</f>
        <v>5. 2. 2025</v>
      </c>
      <c r="K12" s="41"/>
      <c r="L12" s="14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4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6" t="s">
        <v>26</v>
      </c>
      <c r="E14" s="41"/>
      <c r="F14" s="41"/>
      <c r="G14" s="41"/>
      <c r="H14" s="41"/>
      <c r="I14" s="146" t="s">
        <v>27</v>
      </c>
      <c r="J14" s="137" t="s">
        <v>28</v>
      </c>
      <c r="K14" s="41"/>
      <c r="L14" s="14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7" t="s">
        <v>29</v>
      </c>
      <c r="F15" s="41"/>
      <c r="G15" s="41"/>
      <c r="H15" s="41"/>
      <c r="I15" s="146" t="s">
        <v>30</v>
      </c>
      <c r="J15" s="137" t="s">
        <v>31</v>
      </c>
      <c r="K15" s="41"/>
      <c r="L15" s="14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4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46" t="s">
        <v>32</v>
      </c>
      <c r="E17" s="41"/>
      <c r="F17" s="41"/>
      <c r="G17" s="41"/>
      <c r="H17" s="41"/>
      <c r="I17" s="146" t="s">
        <v>27</v>
      </c>
      <c r="J17" s="36" t="str">
        <f>'Rekapitulace stavby'!AN13</f>
        <v>Vyplň údaj</v>
      </c>
      <c r="K17" s="41"/>
      <c r="L17" s="14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7"/>
      <c r="G18" s="137"/>
      <c r="H18" s="137"/>
      <c r="I18" s="146" t="s">
        <v>30</v>
      </c>
      <c r="J18" s="36" t="str">
        <f>'Rekapitulace stavby'!AN14</f>
        <v>Vyplň údaj</v>
      </c>
      <c r="K18" s="41"/>
      <c r="L18" s="14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4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46" t="s">
        <v>34</v>
      </c>
      <c r="E20" s="41"/>
      <c r="F20" s="41"/>
      <c r="G20" s="41"/>
      <c r="H20" s="41"/>
      <c r="I20" s="146" t="s">
        <v>27</v>
      </c>
      <c r="J20" s="137" t="s">
        <v>28</v>
      </c>
      <c r="K20" s="41"/>
      <c r="L20" s="14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7" t="s">
        <v>35</v>
      </c>
      <c r="F21" s="41"/>
      <c r="G21" s="41"/>
      <c r="H21" s="41"/>
      <c r="I21" s="146" t="s">
        <v>30</v>
      </c>
      <c r="J21" s="137" t="s">
        <v>31</v>
      </c>
      <c r="K21" s="41"/>
      <c r="L21" s="14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4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46" t="s">
        <v>37</v>
      </c>
      <c r="E23" s="41"/>
      <c r="F23" s="41"/>
      <c r="G23" s="41"/>
      <c r="H23" s="41"/>
      <c r="I23" s="146" t="s">
        <v>27</v>
      </c>
      <c r="J23" s="137" t="s">
        <v>38</v>
      </c>
      <c r="K23" s="41"/>
      <c r="L23" s="14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7" t="s">
        <v>39</v>
      </c>
      <c r="F24" s="41"/>
      <c r="G24" s="41"/>
      <c r="H24" s="41"/>
      <c r="I24" s="146" t="s">
        <v>30</v>
      </c>
      <c r="J24" s="137" t="s">
        <v>38</v>
      </c>
      <c r="K24" s="41"/>
      <c r="L24" s="14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4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46" t="s">
        <v>40</v>
      </c>
      <c r="E26" s="41"/>
      <c r="F26" s="41"/>
      <c r="G26" s="41"/>
      <c r="H26" s="41"/>
      <c r="I26" s="41"/>
      <c r="J26" s="41"/>
      <c r="K26" s="41"/>
      <c r="L26" s="14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47.25" customHeight="1">
      <c r="A27" s="151"/>
      <c r="B27" s="152"/>
      <c r="C27" s="151"/>
      <c r="D27" s="151"/>
      <c r="E27" s="153" t="s">
        <v>41</v>
      </c>
      <c r="F27" s="153"/>
      <c r="G27" s="153"/>
      <c r="H27" s="153"/>
      <c r="I27" s="151"/>
      <c r="J27" s="151"/>
      <c r="K27" s="151"/>
      <c r="L27" s="154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4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55"/>
      <c r="E29" s="155"/>
      <c r="F29" s="155"/>
      <c r="G29" s="155"/>
      <c r="H29" s="155"/>
      <c r="I29" s="155"/>
      <c r="J29" s="155"/>
      <c r="K29" s="155"/>
      <c r="L29" s="148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56" t="s">
        <v>42</v>
      </c>
      <c r="E30" s="41"/>
      <c r="F30" s="41"/>
      <c r="G30" s="41"/>
      <c r="H30" s="41"/>
      <c r="I30" s="41"/>
      <c r="J30" s="157">
        <f>ROUND(J89, 2)</f>
        <v>0</v>
      </c>
      <c r="K30" s="41"/>
      <c r="L30" s="14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5"/>
      <c r="E31" s="155"/>
      <c r="F31" s="155"/>
      <c r="G31" s="155"/>
      <c r="H31" s="155"/>
      <c r="I31" s="155"/>
      <c r="J31" s="155"/>
      <c r="K31" s="155"/>
      <c r="L31" s="148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58" t="s">
        <v>44</v>
      </c>
      <c r="G32" s="41"/>
      <c r="H32" s="41"/>
      <c r="I32" s="158" t="s">
        <v>43</v>
      </c>
      <c r="J32" s="158" t="s">
        <v>45</v>
      </c>
      <c r="K32" s="41"/>
      <c r="L32" s="14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hidden="1" s="2" customFormat="1" ht="14.4" customHeight="1">
      <c r="A33" s="41"/>
      <c r="B33" s="47"/>
      <c r="C33" s="41"/>
      <c r="D33" s="159" t="s">
        <v>46</v>
      </c>
      <c r="E33" s="146" t="s">
        <v>47</v>
      </c>
      <c r="F33" s="160">
        <f>ROUND((SUM(BE89:BE467)),  2)</f>
        <v>0</v>
      </c>
      <c r="G33" s="41"/>
      <c r="H33" s="41"/>
      <c r="I33" s="161">
        <v>0.20999999999999999</v>
      </c>
      <c r="J33" s="160">
        <f>ROUND(((SUM(BE89:BE467))*I33),  2)</f>
        <v>0</v>
      </c>
      <c r="K33" s="41"/>
      <c r="L33" s="14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hidden="1" s="2" customFormat="1" ht="14.4" customHeight="1">
      <c r="A34" s="41"/>
      <c r="B34" s="47"/>
      <c r="C34" s="41"/>
      <c r="D34" s="41"/>
      <c r="E34" s="146" t="s">
        <v>48</v>
      </c>
      <c r="F34" s="160">
        <f>ROUND((SUM(BF89:BF467)),  2)</f>
        <v>0</v>
      </c>
      <c r="G34" s="41"/>
      <c r="H34" s="41"/>
      <c r="I34" s="161">
        <v>0.12</v>
      </c>
      <c r="J34" s="160">
        <f>ROUND(((SUM(BF89:BF467))*I34),  2)</f>
        <v>0</v>
      </c>
      <c r="K34" s="41"/>
      <c r="L34" s="14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7"/>
      <c r="C35" s="41"/>
      <c r="D35" s="146" t="s">
        <v>46</v>
      </c>
      <c r="E35" s="146" t="s">
        <v>49</v>
      </c>
      <c r="F35" s="160">
        <f>ROUND((SUM(BG89:BG467)),  2)</f>
        <v>0</v>
      </c>
      <c r="G35" s="41"/>
      <c r="H35" s="41"/>
      <c r="I35" s="161">
        <v>0.20999999999999999</v>
      </c>
      <c r="J35" s="160">
        <f>0</f>
        <v>0</v>
      </c>
      <c r="K35" s="41"/>
      <c r="L35" s="14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146" t="s">
        <v>50</v>
      </c>
      <c r="F36" s="160">
        <f>ROUND((SUM(BH89:BH467)),  2)</f>
        <v>0</v>
      </c>
      <c r="G36" s="41"/>
      <c r="H36" s="41"/>
      <c r="I36" s="161">
        <v>0.12</v>
      </c>
      <c r="J36" s="160">
        <f>0</f>
        <v>0</v>
      </c>
      <c r="K36" s="41"/>
      <c r="L36" s="14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6" t="s">
        <v>51</v>
      </c>
      <c r="F37" s="160">
        <f>ROUND((SUM(BI89:BI467)),  2)</f>
        <v>0</v>
      </c>
      <c r="G37" s="41"/>
      <c r="H37" s="41"/>
      <c r="I37" s="161">
        <v>0</v>
      </c>
      <c r="J37" s="160">
        <f>0</f>
        <v>0</v>
      </c>
      <c r="K37" s="41"/>
      <c r="L37" s="14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4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62"/>
      <c r="D39" s="163" t="s">
        <v>52</v>
      </c>
      <c r="E39" s="164"/>
      <c r="F39" s="164"/>
      <c r="G39" s="165" t="s">
        <v>53</v>
      </c>
      <c r="H39" s="166" t="s">
        <v>54</v>
      </c>
      <c r="I39" s="164"/>
      <c r="J39" s="167">
        <f>SUM(J30:J37)</f>
        <v>0</v>
      </c>
      <c r="K39" s="168"/>
      <c r="L39" s="14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69"/>
      <c r="C40" s="170"/>
      <c r="D40" s="170"/>
      <c r="E40" s="170"/>
      <c r="F40" s="170"/>
      <c r="G40" s="170"/>
      <c r="H40" s="170"/>
      <c r="I40" s="170"/>
      <c r="J40" s="170"/>
      <c r="K40" s="170"/>
      <c r="L40" s="14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71"/>
      <c r="C44" s="172"/>
      <c r="D44" s="172"/>
      <c r="E44" s="172"/>
      <c r="F44" s="172"/>
      <c r="G44" s="172"/>
      <c r="H44" s="172"/>
      <c r="I44" s="172"/>
      <c r="J44" s="172"/>
      <c r="K44" s="172"/>
      <c r="L44" s="148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99</v>
      </c>
      <c r="D45" s="43"/>
      <c r="E45" s="43"/>
      <c r="F45" s="43"/>
      <c r="G45" s="43"/>
      <c r="H45" s="43"/>
      <c r="I45" s="43"/>
      <c r="J45" s="43"/>
      <c r="K45" s="43"/>
      <c r="L45" s="148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48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48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73" t="str">
        <f>E7</f>
        <v>Výravský potok, Výrava, rekonstrukce nádrže, ř.km 4,810 - 4,840</v>
      </c>
      <c r="F48" s="35"/>
      <c r="G48" s="35"/>
      <c r="H48" s="35"/>
      <c r="I48" s="43"/>
      <c r="J48" s="43"/>
      <c r="K48" s="43"/>
      <c r="L48" s="14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97</v>
      </c>
      <c r="D49" s="43"/>
      <c r="E49" s="43"/>
      <c r="F49" s="43"/>
      <c r="G49" s="43"/>
      <c r="H49" s="43"/>
      <c r="I49" s="43"/>
      <c r="J49" s="43"/>
      <c r="K49" s="43"/>
      <c r="L49" s="14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3" t="str">
        <f>E9</f>
        <v>SO 04 - Rekonstrukce nádrže, ř. km 4,810 - 4,840</v>
      </c>
      <c r="F50" s="43"/>
      <c r="G50" s="43"/>
      <c r="H50" s="43"/>
      <c r="I50" s="43"/>
      <c r="J50" s="43"/>
      <c r="K50" s="43"/>
      <c r="L50" s="14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48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22</v>
      </c>
      <c r="D52" s="43"/>
      <c r="E52" s="43"/>
      <c r="F52" s="30" t="str">
        <f>F12</f>
        <v>Výrava</v>
      </c>
      <c r="G52" s="43"/>
      <c r="H52" s="43"/>
      <c r="I52" s="35" t="s">
        <v>24</v>
      </c>
      <c r="J52" s="76" t="str">
        <f>IF(J12="","",J12)</f>
        <v>5. 2. 2025</v>
      </c>
      <c r="K52" s="43"/>
      <c r="L52" s="14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48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25.65" customHeight="1">
      <c r="A54" s="41"/>
      <c r="B54" s="42"/>
      <c r="C54" s="35" t="s">
        <v>26</v>
      </c>
      <c r="D54" s="43"/>
      <c r="E54" s="43"/>
      <c r="F54" s="30" t="str">
        <f>E15</f>
        <v>Povodí Labe, státní podnik</v>
      </c>
      <c r="G54" s="43"/>
      <c r="H54" s="43"/>
      <c r="I54" s="35" t="s">
        <v>34</v>
      </c>
      <c r="J54" s="39" t="str">
        <f>E21</f>
        <v>Povodí Labe, státní podnik, OIČ</v>
      </c>
      <c r="K54" s="43"/>
      <c r="L54" s="148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32</v>
      </c>
      <c r="D55" s="43"/>
      <c r="E55" s="43"/>
      <c r="F55" s="30" t="str">
        <f>IF(E18="","",E18)</f>
        <v>Vyplň údaj</v>
      </c>
      <c r="G55" s="43"/>
      <c r="H55" s="43"/>
      <c r="I55" s="35" t="s">
        <v>37</v>
      </c>
      <c r="J55" s="39" t="str">
        <f>E24</f>
        <v>Ing. Eva Morkesová</v>
      </c>
      <c r="K55" s="43"/>
      <c r="L55" s="148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4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74" t="s">
        <v>100</v>
      </c>
      <c r="D57" s="175"/>
      <c r="E57" s="175"/>
      <c r="F57" s="175"/>
      <c r="G57" s="175"/>
      <c r="H57" s="175"/>
      <c r="I57" s="175"/>
      <c r="J57" s="176" t="s">
        <v>101</v>
      </c>
      <c r="K57" s="175"/>
      <c r="L57" s="14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4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77" t="s">
        <v>74</v>
      </c>
      <c r="D59" s="43"/>
      <c r="E59" s="43"/>
      <c r="F59" s="43"/>
      <c r="G59" s="43"/>
      <c r="H59" s="43"/>
      <c r="I59" s="43"/>
      <c r="J59" s="106">
        <f>J89</f>
        <v>0</v>
      </c>
      <c r="K59" s="43"/>
      <c r="L59" s="14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102</v>
      </c>
    </row>
    <row r="60" s="9" customFormat="1" ht="24.96" customHeight="1">
      <c r="A60" s="9"/>
      <c r="B60" s="178"/>
      <c r="C60" s="179"/>
      <c r="D60" s="180" t="s">
        <v>103</v>
      </c>
      <c r="E60" s="181"/>
      <c r="F60" s="181"/>
      <c r="G60" s="181"/>
      <c r="H60" s="181"/>
      <c r="I60" s="181"/>
      <c r="J60" s="182">
        <f>J90</f>
        <v>0</v>
      </c>
      <c r="K60" s="179"/>
      <c r="L60" s="18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4"/>
      <c r="C61" s="129"/>
      <c r="D61" s="185" t="s">
        <v>104</v>
      </c>
      <c r="E61" s="186"/>
      <c r="F61" s="186"/>
      <c r="G61" s="186"/>
      <c r="H61" s="186"/>
      <c r="I61" s="186"/>
      <c r="J61" s="187">
        <f>J91</f>
        <v>0</v>
      </c>
      <c r="K61" s="129"/>
      <c r="L61" s="18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84"/>
      <c r="C62" s="129"/>
      <c r="D62" s="185" t="s">
        <v>105</v>
      </c>
      <c r="E62" s="186"/>
      <c r="F62" s="186"/>
      <c r="G62" s="186"/>
      <c r="H62" s="186"/>
      <c r="I62" s="186"/>
      <c r="J62" s="187">
        <f>J280</f>
        <v>0</v>
      </c>
      <c r="K62" s="129"/>
      <c r="L62" s="188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84"/>
      <c r="C63" s="129"/>
      <c r="D63" s="185" t="s">
        <v>106</v>
      </c>
      <c r="E63" s="186"/>
      <c r="F63" s="186"/>
      <c r="G63" s="186"/>
      <c r="H63" s="186"/>
      <c r="I63" s="186"/>
      <c r="J63" s="187">
        <f>J290</f>
        <v>0</v>
      </c>
      <c r="K63" s="129"/>
      <c r="L63" s="188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84"/>
      <c r="C64" s="129"/>
      <c r="D64" s="185" t="s">
        <v>107</v>
      </c>
      <c r="E64" s="186"/>
      <c r="F64" s="186"/>
      <c r="G64" s="186"/>
      <c r="H64" s="186"/>
      <c r="I64" s="186"/>
      <c r="J64" s="187">
        <f>J331</f>
        <v>0</v>
      </c>
      <c r="K64" s="129"/>
      <c r="L64" s="188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84"/>
      <c r="C65" s="129"/>
      <c r="D65" s="185" t="s">
        <v>108</v>
      </c>
      <c r="E65" s="186"/>
      <c r="F65" s="186"/>
      <c r="G65" s="186"/>
      <c r="H65" s="186"/>
      <c r="I65" s="186"/>
      <c r="J65" s="187">
        <f>J361</f>
        <v>0</v>
      </c>
      <c r="K65" s="129"/>
      <c r="L65" s="188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4"/>
      <c r="C66" s="129"/>
      <c r="D66" s="185" t="s">
        <v>109</v>
      </c>
      <c r="E66" s="186"/>
      <c r="F66" s="186"/>
      <c r="G66" s="186"/>
      <c r="H66" s="186"/>
      <c r="I66" s="186"/>
      <c r="J66" s="187">
        <f>J398</f>
        <v>0</v>
      </c>
      <c r="K66" s="129"/>
      <c r="L66" s="188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4"/>
      <c r="C67" s="129"/>
      <c r="D67" s="185" t="s">
        <v>110</v>
      </c>
      <c r="E67" s="186"/>
      <c r="F67" s="186"/>
      <c r="G67" s="186"/>
      <c r="H67" s="186"/>
      <c r="I67" s="186"/>
      <c r="J67" s="187">
        <f>J453</f>
        <v>0</v>
      </c>
      <c r="K67" s="129"/>
      <c r="L67" s="188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9" customFormat="1" ht="24.96" customHeight="1">
      <c r="A68" s="9"/>
      <c r="B68" s="178"/>
      <c r="C68" s="179"/>
      <c r="D68" s="180" t="s">
        <v>111</v>
      </c>
      <c r="E68" s="181"/>
      <c r="F68" s="181"/>
      <c r="G68" s="181"/>
      <c r="H68" s="181"/>
      <c r="I68" s="181"/>
      <c r="J68" s="182">
        <f>J457</f>
        <v>0</v>
      </c>
      <c r="K68" s="179"/>
      <c r="L68" s="183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10" customFormat="1" ht="19.92" customHeight="1">
      <c r="A69" s="10"/>
      <c r="B69" s="184"/>
      <c r="C69" s="129"/>
      <c r="D69" s="185" t="s">
        <v>112</v>
      </c>
      <c r="E69" s="186"/>
      <c r="F69" s="186"/>
      <c r="G69" s="186"/>
      <c r="H69" s="186"/>
      <c r="I69" s="186"/>
      <c r="J69" s="187">
        <f>J458</f>
        <v>0</v>
      </c>
      <c r="K69" s="129"/>
      <c r="L69" s="188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2" customFormat="1" ht="21.84" customHeight="1">
      <c r="A70" s="41"/>
      <c r="B70" s="42"/>
      <c r="C70" s="43"/>
      <c r="D70" s="43"/>
      <c r="E70" s="43"/>
      <c r="F70" s="43"/>
      <c r="G70" s="43"/>
      <c r="H70" s="43"/>
      <c r="I70" s="43"/>
      <c r="J70" s="43"/>
      <c r="K70" s="43"/>
      <c r="L70" s="148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="2" customFormat="1" ht="6.96" customHeight="1">
      <c r="A71" s="41"/>
      <c r="B71" s="63"/>
      <c r="C71" s="64"/>
      <c r="D71" s="64"/>
      <c r="E71" s="64"/>
      <c r="F71" s="64"/>
      <c r="G71" s="64"/>
      <c r="H71" s="64"/>
      <c r="I71" s="64"/>
      <c r="J71" s="64"/>
      <c r="K71" s="64"/>
      <c r="L71" s="148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5" s="2" customFormat="1" ht="6.96" customHeight="1">
      <c r="A75" s="41"/>
      <c r="B75" s="65"/>
      <c r="C75" s="66"/>
      <c r="D75" s="66"/>
      <c r="E75" s="66"/>
      <c r="F75" s="66"/>
      <c r="G75" s="66"/>
      <c r="H75" s="66"/>
      <c r="I75" s="66"/>
      <c r="J75" s="66"/>
      <c r="K75" s="66"/>
      <c r="L75" s="148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24.96" customHeight="1">
      <c r="A76" s="41"/>
      <c r="B76" s="42"/>
      <c r="C76" s="26" t="s">
        <v>113</v>
      </c>
      <c r="D76" s="43"/>
      <c r="E76" s="43"/>
      <c r="F76" s="43"/>
      <c r="G76" s="43"/>
      <c r="H76" s="43"/>
      <c r="I76" s="43"/>
      <c r="J76" s="43"/>
      <c r="K76" s="43"/>
      <c r="L76" s="148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6.96" customHeight="1">
      <c r="A77" s="41"/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148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2" customHeight="1">
      <c r="A78" s="41"/>
      <c r="B78" s="42"/>
      <c r="C78" s="35" t="s">
        <v>16</v>
      </c>
      <c r="D78" s="43"/>
      <c r="E78" s="43"/>
      <c r="F78" s="43"/>
      <c r="G78" s="43"/>
      <c r="H78" s="43"/>
      <c r="I78" s="43"/>
      <c r="J78" s="43"/>
      <c r="K78" s="43"/>
      <c r="L78" s="148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6.5" customHeight="1">
      <c r="A79" s="41"/>
      <c r="B79" s="42"/>
      <c r="C79" s="43"/>
      <c r="D79" s="43"/>
      <c r="E79" s="173" t="str">
        <f>E7</f>
        <v>Výravský potok, Výrava, rekonstrukce nádrže, ř.km 4,810 - 4,840</v>
      </c>
      <c r="F79" s="35"/>
      <c r="G79" s="35"/>
      <c r="H79" s="35"/>
      <c r="I79" s="43"/>
      <c r="J79" s="43"/>
      <c r="K79" s="43"/>
      <c r="L79" s="148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2" customHeight="1">
      <c r="A80" s="41"/>
      <c r="B80" s="42"/>
      <c r="C80" s="35" t="s">
        <v>97</v>
      </c>
      <c r="D80" s="43"/>
      <c r="E80" s="43"/>
      <c r="F80" s="43"/>
      <c r="G80" s="43"/>
      <c r="H80" s="43"/>
      <c r="I80" s="43"/>
      <c r="J80" s="43"/>
      <c r="K80" s="43"/>
      <c r="L80" s="148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16.5" customHeight="1">
      <c r="A81" s="41"/>
      <c r="B81" s="42"/>
      <c r="C81" s="43"/>
      <c r="D81" s="43"/>
      <c r="E81" s="73" t="str">
        <f>E9</f>
        <v>SO 04 - Rekonstrukce nádrže, ř. km 4,810 - 4,840</v>
      </c>
      <c r="F81" s="43"/>
      <c r="G81" s="43"/>
      <c r="H81" s="43"/>
      <c r="I81" s="43"/>
      <c r="J81" s="43"/>
      <c r="K81" s="43"/>
      <c r="L81" s="148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6.96" customHeight="1">
      <c r="A82" s="41"/>
      <c r="B82" s="42"/>
      <c r="C82" s="43"/>
      <c r="D82" s="43"/>
      <c r="E82" s="43"/>
      <c r="F82" s="43"/>
      <c r="G82" s="43"/>
      <c r="H82" s="43"/>
      <c r="I82" s="43"/>
      <c r="J82" s="43"/>
      <c r="K82" s="43"/>
      <c r="L82" s="148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12" customHeight="1">
      <c r="A83" s="41"/>
      <c r="B83" s="42"/>
      <c r="C83" s="35" t="s">
        <v>22</v>
      </c>
      <c r="D83" s="43"/>
      <c r="E83" s="43"/>
      <c r="F83" s="30" t="str">
        <f>F12</f>
        <v>Výrava</v>
      </c>
      <c r="G83" s="43"/>
      <c r="H83" s="43"/>
      <c r="I83" s="35" t="s">
        <v>24</v>
      </c>
      <c r="J83" s="76" t="str">
        <f>IF(J12="","",J12)</f>
        <v>5. 2. 2025</v>
      </c>
      <c r="K83" s="43"/>
      <c r="L83" s="148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6.96" customHeight="1">
      <c r="A84" s="41"/>
      <c r="B84" s="42"/>
      <c r="C84" s="43"/>
      <c r="D84" s="43"/>
      <c r="E84" s="43"/>
      <c r="F84" s="43"/>
      <c r="G84" s="43"/>
      <c r="H84" s="43"/>
      <c r="I84" s="43"/>
      <c r="J84" s="43"/>
      <c r="K84" s="43"/>
      <c r="L84" s="148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25.65" customHeight="1">
      <c r="A85" s="41"/>
      <c r="B85" s="42"/>
      <c r="C85" s="35" t="s">
        <v>26</v>
      </c>
      <c r="D85" s="43"/>
      <c r="E85" s="43"/>
      <c r="F85" s="30" t="str">
        <f>E15</f>
        <v>Povodí Labe, státní podnik</v>
      </c>
      <c r="G85" s="43"/>
      <c r="H85" s="43"/>
      <c r="I85" s="35" t="s">
        <v>34</v>
      </c>
      <c r="J85" s="39" t="str">
        <f>E21</f>
        <v>Povodí Labe, státní podnik, OIČ</v>
      </c>
      <c r="K85" s="43"/>
      <c r="L85" s="148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15.15" customHeight="1">
      <c r="A86" s="41"/>
      <c r="B86" s="42"/>
      <c r="C86" s="35" t="s">
        <v>32</v>
      </c>
      <c r="D86" s="43"/>
      <c r="E86" s="43"/>
      <c r="F86" s="30" t="str">
        <f>IF(E18="","",E18)</f>
        <v>Vyplň údaj</v>
      </c>
      <c r="G86" s="43"/>
      <c r="H86" s="43"/>
      <c r="I86" s="35" t="s">
        <v>37</v>
      </c>
      <c r="J86" s="39" t="str">
        <f>E24</f>
        <v>Ing. Eva Morkesová</v>
      </c>
      <c r="K86" s="43"/>
      <c r="L86" s="148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2" customFormat="1" ht="10.32" customHeight="1">
      <c r="A87" s="41"/>
      <c r="B87" s="42"/>
      <c r="C87" s="43"/>
      <c r="D87" s="43"/>
      <c r="E87" s="43"/>
      <c r="F87" s="43"/>
      <c r="G87" s="43"/>
      <c r="H87" s="43"/>
      <c r="I87" s="43"/>
      <c r="J87" s="43"/>
      <c r="K87" s="43"/>
      <c r="L87" s="148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11" customFormat="1" ht="29.28" customHeight="1">
      <c r="A88" s="189"/>
      <c r="B88" s="190"/>
      <c r="C88" s="191" t="s">
        <v>114</v>
      </c>
      <c r="D88" s="192" t="s">
        <v>61</v>
      </c>
      <c r="E88" s="192" t="s">
        <v>57</v>
      </c>
      <c r="F88" s="192" t="s">
        <v>58</v>
      </c>
      <c r="G88" s="192" t="s">
        <v>115</v>
      </c>
      <c r="H88" s="192" t="s">
        <v>116</v>
      </c>
      <c r="I88" s="192" t="s">
        <v>117</v>
      </c>
      <c r="J88" s="192" t="s">
        <v>101</v>
      </c>
      <c r="K88" s="193" t="s">
        <v>118</v>
      </c>
      <c r="L88" s="194"/>
      <c r="M88" s="96" t="s">
        <v>38</v>
      </c>
      <c r="N88" s="97" t="s">
        <v>46</v>
      </c>
      <c r="O88" s="97" t="s">
        <v>119</v>
      </c>
      <c r="P88" s="97" t="s">
        <v>120</v>
      </c>
      <c r="Q88" s="97" t="s">
        <v>121</v>
      </c>
      <c r="R88" s="97" t="s">
        <v>122</v>
      </c>
      <c r="S88" s="97" t="s">
        <v>123</v>
      </c>
      <c r="T88" s="98" t="s">
        <v>124</v>
      </c>
      <c r="U88" s="189"/>
      <c r="V88" s="189"/>
      <c r="W88" s="189"/>
      <c r="X88" s="189"/>
      <c r="Y88" s="189"/>
      <c r="Z88" s="189"/>
      <c r="AA88" s="189"/>
      <c r="AB88" s="189"/>
      <c r="AC88" s="189"/>
      <c r="AD88" s="189"/>
      <c r="AE88" s="189"/>
    </row>
    <row r="89" s="2" customFormat="1" ht="22.8" customHeight="1">
      <c r="A89" s="41"/>
      <c r="B89" s="42"/>
      <c r="C89" s="103" t="s">
        <v>125</v>
      </c>
      <c r="D89" s="43"/>
      <c r="E89" s="43"/>
      <c r="F89" s="43"/>
      <c r="G89" s="43"/>
      <c r="H89" s="43"/>
      <c r="I89" s="43"/>
      <c r="J89" s="195">
        <f>BK89</f>
        <v>0</v>
      </c>
      <c r="K89" s="43"/>
      <c r="L89" s="47"/>
      <c r="M89" s="99"/>
      <c r="N89" s="196"/>
      <c r="O89" s="100"/>
      <c r="P89" s="197">
        <f>P90+P457</f>
        <v>0</v>
      </c>
      <c r="Q89" s="100"/>
      <c r="R89" s="197">
        <f>R90+R457</f>
        <v>175.627475312</v>
      </c>
      <c r="S89" s="100"/>
      <c r="T89" s="198">
        <f>T90+T457</f>
        <v>0.569106</v>
      </c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T89" s="20" t="s">
        <v>75</v>
      </c>
      <c r="AU89" s="20" t="s">
        <v>102</v>
      </c>
      <c r="BK89" s="199">
        <f>BK90+BK457</f>
        <v>0</v>
      </c>
    </row>
    <row r="90" s="12" customFormat="1" ht="25.92" customHeight="1">
      <c r="A90" s="12"/>
      <c r="B90" s="200"/>
      <c r="C90" s="201"/>
      <c r="D90" s="202" t="s">
        <v>75</v>
      </c>
      <c r="E90" s="203" t="s">
        <v>126</v>
      </c>
      <c r="F90" s="203" t="s">
        <v>127</v>
      </c>
      <c r="G90" s="201"/>
      <c r="H90" s="201"/>
      <c r="I90" s="204"/>
      <c r="J90" s="205">
        <f>BK90</f>
        <v>0</v>
      </c>
      <c r="K90" s="201"/>
      <c r="L90" s="206"/>
      <c r="M90" s="207"/>
      <c r="N90" s="208"/>
      <c r="O90" s="208"/>
      <c r="P90" s="209">
        <f>P91+P280+P290+P331+P361+P398+P453</f>
        <v>0</v>
      </c>
      <c r="Q90" s="208"/>
      <c r="R90" s="209">
        <f>R91+R280+R290+R331+R361+R398+R453</f>
        <v>175.627475312</v>
      </c>
      <c r="S90" s="208"/>
      <c r="T90" s="210">
        <f>T91+T280+T290+T331+T361+T398+T453</f>
        <v>0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211" t="s">
        <v>83</v>
      </c>
      <c r="AT90" s="212" t="s">
        <v>75</v>
      </c>
      <c r="AU90" s="212" t="s">
        <v>76</v>
      </c>
      <c r="AY90" s="211" t="s">
        <v>128</v>
      </c>
      <c r="BK90" s="213">
        <f>BK91+BK280+BK290+BK331+BK361+BK398+BK453</f>
        <v>0</v>
      </c>
    </row>
    <row r="91" s="12" customFormat="1" ht="22.8" customHeight="1">
      <c r="A91" s="12"/>
      <c r="B91" s="200"/>
      <c r="C91" s="201"/>
      <c r="D91" s="202" t="s">
        <v>75</v>
      </c>
      <c r="E91" s="214" t="s">
        <v>83</v>
      </c>
      <c r="F91" s="214" t="s">
        <v>129</v>
      </c>
      <c r="G91" s="201"/>
      <c r="H91" s="201"/>
      <c r="I91" s="204"/>
      <c r="J91" s="215">
        <f>BK91</f>
        <v>0</v>
      </c>
      <c r="K91" s="201"/>
      <c r="L91" s="206"/>
      <c r="M91" s="207"/>
      <c r="N91" s="208"/>
      <c r="O91" s="208"/>
      <c r="P91" s="209">
        <f>SUM(P92:P279)</f>
        <v>0</v>
      </c>
      <c r="Q91" s="208"/>
      <c r="R91" s="209">
        <f>SUM(R92:R279)</f>
        <v>90.529111999999998</v>
      </c>
      <c r="S91" s="208"/>
      <c r="T91" s="210">
        <f>SUM(T92:T279)</f>
        <v>0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211" t="s">
        <v>83</v>
      </c>
      <c r="AT91" s="212" t="s">
        <v>75</v>
      </c>
      <c r="AU91" s="212" t="s">
        <v>83</v>
      </c>
      <c r="AY91" s="211" t="s">
        <v>128</v>
      </c>
      <c r="BK91" s="213">
        <f>SUM(BK92:BK279)</f>
        <v>0</v>
      </c>
    </row>
    <row r="92" s="2" customFormat="1" ht="16.5" customHeight="1">
      <c r="A92" s="41"/>
      <c r="B92" s="42"/>
      <c r="C92" s="216" t="s">
        <v>83</v>
      </c>
      <c r="D92" s="216" t="s">
        <v>130</v>
      </c>
      <c r="E92" s="217" t="s">
        <v>131</v>
      </c>
      <c r="F92" s="218" t="s">
        <v>132</v>
      </c>
      <c r="G92" s="219" t="s">
        <v>133</v>
      </c>
      <c r="H92" s="220">
        <v>0.049000000000000002</v>
      </c>
      <c r="I92" s="221"/>
      <c r="J92" s="222">
        <f>ROUND(I92*H92,2)</f>
        <v>0</v>
      </c>
      <c r="K92" s="218" t="s">
        <v>134</v>
      </c>
      <c r="L92" s="47"/>
      <c r="M92" s="223" t="s">
        <v>38</v>
      </c>
      <c r="N92" s="224" t="s">
        <v>49</v>
      </c>
      <c r="O92" s="88"/>
      <c r="P92" s="225">
        <f>O92*H92</f>
        <v>0</v>
      </c>
      <c r="Q92" s="225">
        <v>0</v>
      </c>
      <c r="R92" s="225">
        <f>Q92*H92</f>
        <v>0</v>
      </c>
      <c r="S92" s="225">
        <v>0</v>
      </c>
      <c r="T92" s="226">
        <f>S92*H92</f>
        <v>0</v>
      </c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R92" s="227" t="s">
        <v>135</v>
      </c>
      <c r="AT92" s="227" t="s">
        <v>130</v>
      </c>
      <c r="AU92" s="227" t="s">
        <v>85</v>
      </c>
      <c r="AY92" s="20" t="s">
        <v>128</v>
      </c>
      <c r="BE92" s="228">
        <f>IF(N92="základní",J92,0)</f>
        <v>0</v>
      </c>
      <c r="BF92" s="228">
        <f>IF(N92="snížená",J92,0)</f>
        <v>0</v>
      </c>
      <c r="BG92" s="228">
        <f>IF(N92="zákl. přenesená",J92,0)</f>
        <v>0</v>
      </c>
      <c r="BH92" s="228">
        <f>IF(N92="sníž. přenesená",J92,0)</f>
        <v>0</v>
      </c>
      <c r="BI92" s="228">
        <f>IF(N92="nulová",J92,0)</f>
        <v>0</v>
      </c>
      <c r="BJ92" s="20" t="s">
        <v>135</v>
      </c>
      <c r="BK92" s="228">
        <f>ROUND(I92*H92,2)</f>
        <v>0</v>
      </c>
      <c r="BL92" s="20" t="s">
        <v>135</v>
      </c>
      <c r="BM92" s="227" t="s">
        <v>136</v>
      </c>
    </row>
    <row r="93" s="2" customFormat="1">
      <c r="A93" s="41"/>
      <c r="B93" s="42"/>
      <c r="C93" s="43"/>
      <c r="D93" s="229" t="s">
        <v>137</v>
      </c>
      <c r="E93" s="43"/>
      <c r="F93" s="230" t="s">
        <v>138</v>
      </c>
      <c r="G93" s="43"/>
      <c r="H93" s="43"/>
      <c r="I93" s="231"/>
      <c r="J93" s="43"/>
      <c r="K93" s="43"/>
      <c r="L93" s="47"/>
      <c r="M93" s="232"/>
      <c r="N93" s="233"/>
      <c r="O93" s="88"/>
      <c r="P93" s="88"/>
      <c r="Q93" s="88"/>
      <c r="R93" s="88"/>
      <c r="S93" s="88"/>
      <c r="T93" s="89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T93" s="20" t="s">
        <v>137</v>
      </c>
      <c r="AU93" s="20" t="s">
        <v>85</v>
      </c>
    </row>
    <row r="94" s="2" customFormat="1">
      <c r="A94" s="41"/>
      <c r="B94" s="42"/>
      <c r="C94" s="43"/>
      <c r="D94" s="234" t="s">
        <v>139</v>
      </c>
      <c r="E94" s="43"/>
      <c r="F94" s="235" t="s">
        <v>140</v>
      </c>
      <c r="G94" s="43"/>
      <c r="H94" s="43"/>
      <c r="I94" s="231"/>
      <c r="J94" s="43"/>
      <c r="K94" s="43"/>
      <c r="L94" s="47"/>
      <c r="M94" s="232"/>
      <c r="N94" s="233"/>
      <c r="O94" s="88"/>
      <c r="P94" s="88"/>
      <c r="Q94" s="88"/>
      <c r="R94" s="88"/>
      <c r="S94" s="88"/>
      <c r="T94" s="89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T94" s="20" t="s">
        <v>139</v>
      </c>
      <c r="AU94" s="20" t="s">
        <v>85</v>
      </c>
    </row>
    <row r="95" s="13" customFormat="1">
      <c r="A95" s="13"/>
      <c r="B95" s="236"/>
      <c r="C95" s="237"/>
      <c r="D95" s="229" t="s">
        <v>141</v>
      </c>
      <c r="E95" s="238" t="s">
        <v>38</v>
      </c>
      <c r="F95" s="239" t="s">
        <v>142</v>
      </c>
      <c r="G95" s="237"/>
      <c r="H95" s="238" t="s">
        <v>38</v>
      </c>
      <c r="I95" s="240"/>
      <c r="J95" s="237"/>
      <c r="K95" s="237"/>
      <c r="L95" s="241"/>
      <c r="M95" s="242"/>
      <c r="N95" s="243"/>
      <c r="O95" s="243"/>
      <c r="P95" s="243"/>
      <c r="Q95" s="243"/>
      <c r="R95" s="243"/>
      <c r="S95" s="243"/>
      <c r="T95" s="244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T95" s="245" t="s">
        <v>141</v>
      </c>
      <c r="AU95" s="245" t="s">
        <v>85</v>
      </c>
      <c r="AV95" s="13" t="s">
        <v>83</v>
      </c>
      <c r="AW95" s="13" t="s">
        <v>36</v>
      </c>
      <c r="AX95" s="13" t="s">
        <v>76</v>
      </c>
      <c r="AY95" s="245" t="s">
        <v>128</v>
      </c>
    </row>
    <row r="96" s="14" customFormat="1">
      <c r="A96" s="14"/>
      <c r="B96" s="246"/>
      <c r="C96" s="247"/>
      <c r="D96" s="229" t="s">
        <v>141</v>
      </c>
      <c r="E96" s="248" t="s">
        <v>38</v>
      </c>
      <c r="F96" s="249" t="s">
        <v>143</v>
      </c>
      <c r="G96" s="247"/>
      <c r="H96" s="250">
        <v>0.043999999999999997</v>
      </c>
      <c r="I96" s="251"/>
      <c r="J96" s="247"/>
      <c r="K96" s="247"/>
      <c r="L96" s="252"/>
      <c r="M96" s="253"/>
      <c r="N96" s="254"/>
      <c r="O96" s="254"/>
      <c r="P96" s="254"/>
      <c r="Q96" s="254"/>
      <c r="R96" s="254"/>
      <c r="S96" s="254"/>
      <c r="T96" s="255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T96" s="256" t="s">
        <v>141</v>
      </c>
      <c r="AU96" s="256" t="s">
        <v>85</v>
      </c>
      <c r="AV96" s="14" t="s">
        <v>85</v>
      </c>
      <c r="AW96" s="14" t="s">
        <v>36</v>
      </c>
      <c r="AX96" s="14" t="s">
        <v>76</v>
      </c>
      <c r="AY96" s="256" t="s">
        <v>128</v>
      </c>
    </row>
    <row r="97" s="13" customFormat="1">
      <c r="A97" s="13"/>
      <c r="B97" s="236"/>
      <c r="C97" s="237"/>
      <c r="D97" s="229" t="s">
        <v>141</v>
      </c>
      <c r="E97" s="238" t="s">
        <v>38</v>
      </c>
      <c r="F97" s="239" t="s">
        <v>144</v>
      </c>
      <c r="G97" s="237"/>
      <c r="H97" s="238" t="s">
        <v>38</v>
      </c>
      <c r="I97" s="240"/>
      <c r="J97" s="237"/>
      <c r="K97" s="237"/>
      <c r="L97" s="241"/>
      <c r="M97" s="242"/>
      <c r="N97" s="243"/>
      <c r="O97" s="243"/>
      <c r="P97" s="243"/>
      <c r="Q97" s="243"/>
      <c r="R97" s="243"/>
      <c r="S97" s="243"/>
      <c r="T97" s="244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45" t="s">
        <v>141</v>
      </c>
      <c r="AU97" s="245" t="s">
        <v>85</v>
      </c>
      <c r="AV97" s="13" t="s">
        <v>83</v>
      </c>
      <c r="AW97" s="13" t="s">
        <v>36</v>
      </c>
      <c r="AX97" s="13" t="s">
        <v>76</v>
      </c>
      <c r="AY97" s="245" t="s">
        <v>128</v>
      </c>
    </row>
    <row r="98" s="14" customFormat="1">
      <c r="A98" s="14"/>
      <c r="B98" s="246"/>
      <c r="C98" s="247"/>
      <c r="D98" s="229" t="s">
        <v>141</v>
      </c>
      <c r="E98" s="248" t="s">
        <v>38</v>
      </c>
      <c r="F98" s="249" t="s">
        <v>145</v>
      </c>
      <c r="G98" s="247"/>
      <c r="H98" s="250">
        <v>0.0050000000000000001</v>
      </c>
      <c r="I98" s="251"/>
      <c r="J98" s="247"/>
      <c r="K98" s="247"/>
      <c r="L98" s="252"/>
      <c r="M98" s="253"/>
      <c r="N98" s="254"/>
      <c r="O98" s="254"/>
      <c r="P98" s="254"/>
      <c r="Q98" s="254"/>
      <c r="R98" s="254"/>
      <c r="S98" s="254"/>
      <c r="T98" s="255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T98" s="256" t="s">
        <v>141</v>
      </c>
      <c r="AU98" s="256" t="s">
        <v>85</v>
      </c>
      <c r="AV98" s="14" t="s">
        <v>85</v>
      </c>
      <c r="AW98" s="14" t="s">
        <v>36</v>
      </c>
      <c r="AX98" s="14" t="s">
        <v>76</v>
      </c>
      <c r="AY98" s="256" t="s">
        <v>128</v>
      </c>
    </row>
    <row r="99" s="15" customFormat="1">
      <c r="A99" s="15"/>
      <c r="B99" s="257"/>
      <c r="C99" s="258"/>
      <c r="D99" s="229" t="s">
        <v>141</v>
      </c>
      <c r="E99" s="259" t="s">
        <v>38</v>
      </c>
      <c r="F99" s="260" t="s">
        <v>146</v>
      </c>
      <c r="G99" s="258"/>
      <c r="H99" s="261">
        <v>0.049000000000000002</v>
      </c>
      <c r="I99" s="262"/>
      <c r="J99" s="258"/>
      <c r="K99" s="258"/>
      <c r="L99" s="263"/>
      <c r="M99" s="264"/>
      <c r="N99" s="265"/>
      <c r="O99" s="265"/>
      <c r="P99" s="265"/>
      <c r="Q99" s="265"/>
      <c r="R99" s="265"/>
      <c r="S99" s="265"/>
      <c r="T99" s="266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T99" s="267" t="s">
        <v>141</v>
      </c>
      <c r="AU99" s="267" t="s">
        <v>85</v>
      </c>
      <c r="AV99" s="15" t="s">
        <v>135</v>
      </c>
      <c r="AW99" s="15" t="s">
        <v>36</v>
      </c>
      <c r="AX99" s="15" t="s">
        <v>83</v>
      </c>
      <c r="AY99" s="267" t="s">
        <v>128</v>
      </c>
    </row>
    <row r="100" s="2" customFormat="1" ht="16.5" customHeight="1">
      <c r="A100" s="41"/>
      <c r="B100" s="42"/>
      <c r="C100" s="216" t="s">
        <v>85</v>
      </c>
      <c r="D100" s="216" t="s">
        <v>130</v>
      </c>
      <c r="E100" s="217" t="s">
        <v>147</v>
      </c>
      <c r="F100" s="218" t="s">
        <v>148</v>
      </c>
      <c r="G100" s="219" t="s">
        <v>149</v>
      </c>
      <c r="H100" s="220">
        <v>26.149999999999999</v>
      </c>
      <c r="I100" s="221"/>
      <c r="J100" s="222">
        <f>ROUND(I100*H100,2)</f>
        <v>0</v>
      </c>
      <c r="K100" s="218" t="s">
        <v>134</v>
      </c>
      <c r="L100" s="47"/>
      <c r="M100" s="223" t="s">
        <v>38</v>
      </c>
      <c r="N100" s="224" t="s">
        <v>49</v>
      </c>
      <c r="O100" s="88"/>
      <c r="P100" s="225">
        <f>O100*H100</f>
        <v>0</v>
      </c>
      <c r="Q100" s="225">
        <v>0</v>
      </c>
      <c r="R100" s="225">
        <f>Q100*H100</f>
        <v>0</v>
      </c>
      <c r="S100" s="225">
        <v>0</v>
      </c>
      <c r="T100" s="226">
        <f>S100*H100</f>
        <v>0</v>
      </c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R100" s="227" t="s">
        <v>135</v>
      </c>
      <c r="AT100" s="227" t="s">
        <v>130</v>
      </c>
      <c r="AU100" s="227" t="s">
        <v>85</v>
      </c>
      <c r="AY100" s="20" t="s">
        <v>128</v>
      </c>
      <c r="BE100" s="228">
        <f>IF(N100="základní",J100,0)</f>
        <v>0</v>
      </c>
      <c r="BF100" s="228">
        <f>IF(N100="snížená",J100,0)</f>
        <v>0</v>
      </c>
      <c r="BG100" s="228">
        <f>IF(N100="zákl. přenesená",J100,0)</f>
        <v>0</v>
      </c>
      <c r="BH100" s="228">
        <f>IF(N100="sníž. přenesená",J100,0)</f>
        <v>0</v>
      </c>
      <c r="BI100" s="228">
        <f>IF(N100="nulová",J100,0)</f>
        <v>0</v>
      </c>
      <c r="BJ100" s="20" t="s">
        <v>135</v>
      </c>
      <c r="BK100" s="228">
        <f>ROUND(I100*H100,2)</f>
        <v>0</v>
      </c>
      <c r="BL100" s="20" t="s">
        <v>135</v>
      </c>
      <c r="BM100" s="227" t="s">
        <v>150</v>
      </c>
    </row>
    <row r="101" s="2" customFormat="1">
      <c r="A101" s="41"/>
      <c r="B101" s="42"/>
      <c r="C101" s="43"/>
      <c r="D101" s="229" t="s">
        <v>137</v>
      </c>
      <c r="E101" s="43"/>
      <c r="F101" s="230" t="s">
        <v>151</v>
      </c>
      <c r="G101" s="43"/>
      <c r="H101" s="43"/>
      <c r="I101" s="231"/>
      <c r="J101" s="43"/>
      <c r="K101" s="43"/>
      <c r="L101" s="47"/>
      <c r="M101" s="232"/>
      <c r="N101" s="233"/>
      <c r="O101" s="88"/>
      <c r="P101" s="88"/>
      <c r="Q101" s="88"/>
      <c r="R101" s="88"/>
      <c r="S101" s="88"/>
      <c r="T101" s="89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T101" s="20" t="s">
        <v>137</v>
      </c>
      <c r="AU101" s="20" t="s">
        <v>85</v>
      </c>
    </row>
    <row r="102" s="2" customFormat="1">
      <c r="A102" s="41"/>
      <c r="B102" s="42"/>
      <c r="C102" s="43"/>
      <c r="D102" s="234" t="s">
        <v>139</v>
      </c>
      <c r="E102" s="43"/>
      <c r="F102" s="235" t="s">
        <v>152</v>
      </c>
      <c r="G102" s="43"/>
      <c r="H102" s="43"/>
      <c r="I102" s="231"/>
      <c r="J102" s="43"/>
      <c r="K102" s="43"/>
      <c r="L102" s="47"/>
      <c r="M102" s="232"/>
      <c r="N102" s="233"/>
      <c r="O102" s="88"/>
      <c r="P102" s="88"/>
      <c r="Q102" s="88"/>
      <c r="R102" s="88"/>
      <c r="S102" s="88"/>
      <c r="T102" s="89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T102" s="20" t="s">
        <v>139</v>
      </c>
      <c r="AU102" s="20" t="s">
        <v>85</v>
      </c>
    </row>
    <row r="103" s="13" customFormat="1">
      <c r="A103" s="13"/>
      <c r="B103" s="236"/>
      <c r="C103" s="237"/>
      <c r="D103" s="229" t="s">
        <v>141</v>
      </c>
      <c r="E103" s="238" t="s">
        <v>38</v>
      </c>
      <c r="F103" s="239" t="s">
        <v>153</v>
      </c>
      <c r="G103" s="237"/>
      <c r="H103" s="238" t="s">
        <v>38</v>
      </c>
      <c r="I103" s="240"/>
      <c r="J103" s="237"/>
      <c r="K103" s="237"/>
      <c r="L103" s="241"/>
      <c r="M103" s="242"/>
      <c r="N103" s="243"/>
      <c r="O103" s="243"/>
      <c r="P103" s="243"/>
      <c r="Q103" s="243"/>
      <c r="R103" s="243"/>
      <c r="S103" s="243"/>
      <c r="T103" s="244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45" t="s">
        <v>141</v>
      </c>
      <c r="AU103" s="245" t="s">
        <v>85</v>
      </c>
      <c r="AV103" s="13" t="s">
        <v>83</v>
      </c>
      <c r="AW103" s="13" t="s">
        <v>36</v>
      </c>
      <c r="AX103" s="13" t="s">
        <v>76</v>
      </c>
      <c r="AY103" s="245" t="s">
        <v>128</v>
      </c>
    </row>
    <row r="104" s="14" customFormat="1">
      <c r="A104" s="14"/>
      <c r="B104" s="246"/>
      <c r="C104" s="247"/>
      <c r="D104" s="229" t="s">
        <v>141</v>
      </c>
      <c r="E104" s="248" t="s">
        <v>38</v>
      </c>
      <c r="F104" s="249" t="s">
        <v>154</v>
      </c>
      <c r="G104" s="247"/>
      <c r="H104" s="250">
        <v>26.149999999999999</v>
      </c>
      <c r="I104" s="251"/>
      <c r="J104" s="247"/>
      <c r="K104" s="247"/>
      <c r="L104" s="252"/>
      <c r="M104" s="253"/>
      <c r="N104" s="254"/>
      <c r="O104" s="254"/>
      <c r="P104" s="254"/>
      <c r="Q104" s="254"/>
      <c r="R104" s="254"/>
      <c r="S104" s="254"/>
      <c r="T104" s="255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T104" s="256" t="s">
        <v>141</v>
      </c>
      <c r="AU104" s="256" t="s">
        <v>85</v>
      </c>
      <c r="AV104" s="14" t="s">
        <v>85</v>
      </c>
      <c r="AW104" s="14" t="s">
        <v>36</v>
      </c>
      <c r="AX104" s="14" t="s">
        <v>83</v>
      </c>
      <c r="AY104" s="256" t="s">
        <v>128</v>
      </c>
    </row>
    <row r="105" s="2" customFormat="1" ht="16.5" customHeight="1">
      <c r="A105" s="41"/>
      <c r="B105" s="42"/>
      <c r="C105" s="216" t="s">
        <v>155</v>
      </c>
      <c r="D105" s="216" t="s">
        <v>130</v>
      </c>
      <c r="E105" s="217" t="s">
        <v>156</v>
      </c>
      <c r="F105" s="218" t="s">
        <v>157</v>
      </c>
      <c r="G105" s="219" t="s">
        <v>149</v>
      </c>
      <c r="H105" s="220">
        <v>5.3700000000000001</v>
      </c>
      <c r="I105" s="221"/>
      <c r="J105" s="222">
        <f>ROUND(I105*H105,2)</f>
        <v>0</v>
      </c>
      <c r="K105" s="218" t="s">
        <v>134</v>
      </c>
      <c r="L105" s="47"/>
      <c r="M105" s="223" t="s">
        <v>38</v>
      </c>
      <c r="N105" s="224" t="s">
        <v>49</v>
      </c>
      <c r="O105" s="88"/>
      <c r="P105" s="225">
        <f>O105*H105</f>
        <v>0</v>
      </c>
      <c r="Q105" s="225">
        <v>0.40000000000000002</v>
      </c>
      <c r="R105" s="225">
        <f>Q105*H105</f>
        <v>2.1480000000000001</v>
      </c>
      <c r="S105" s="225">
        <v>0</v>
      </c>
      <c r="T105" s="226">
        <f>S105*H105</f>
        <v>0</v>
      </c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R105" s="227" t="s">
        <v>135</v>
      </c>
      <c r="AT105" s="227" t="s">
        <v>130</v>
      </c>
      <c r="AU105" s="227" t="s">
        <v>85</v>
      </c>
      <c r="AY105" s="20" t="s">
        <v>128</v>
      </c>
      <c r="BE105" s="228">
        <f>IF(N105="základní",J105,0)</f>
        <v>0</v>
      </c>
      <c r="BF105" s="228">
        <f>IF(N105="snížená",J105,0)</f>
        <v>0</v>
      </c>
      <c r="BG105" s="228">
        <f>IF(N105="zákl. přenesená",J105,0)</f>
        <v>0</v>
      </c>
      <c r="BH105" s="228">
        <f>IF(N105="sníž. přenesená",J105,0)</f>
        <v>0</v>
      </c>
      <c r="BI105" s="228">
        <f>IF(N105="nulová",J105,0)</f>
        <v>0</v>
      </c>
      <c r="BJ105" s="20" t="s">
        <v>135</v>
      </c>
      <c r="BK105" s="228">
        <f>ROUND(I105*H105,2)</f>
        <v>0</v>
      </c>
      <c r="BL105" s="20" t="s">
        <v>135</v>
      </c>
      <c r="BM105" s="227" t="s">
        <v>158</v>
      </c>
    </row>
    <row r="106" s="2" customFormat="1">
      <c r="A106" s="41"/>
      <c r="B106" s="42"/>
      <c r="C106" s="43"/>
      <c r="D106" s="229" t="s">
        <v>137</v>
      </c>
      <c r="E106" s="43"/>
      <c r="F106" s="230" t="s">
        <v>159</v>
      </c>
      <c r="G106" s="43"/>
      <c r="H106" s="43"/>
      <c r="I106" s="231"/>
      <c r="J106" s="43"/>
      <c r="K106" s="43"/>
      <c r="L106" s="47"/>
      <c r="M106" s="232"/>
      <c r="N106" s="233"/>
      <c r="O106" s="88"/>
      <c r="P106" s="88"/>
      <c r="Q106" s="88"/>
      <c r="R106" s="88"/>
      <c r="S106" s="88"/>
      <c r="T106" s="89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T106" s="20" t="s">
        <v>137</v>
      </c>
      <c r="AU106" s="20" t="s">
        <v>85</v>
      </c>
    </row>
    <row r="107" s="2" customFormat="1">
      <c r="A107" s="41"/>
      <c r="B107" s="42"/>
      <c r="C107" s="43"/>
      <c r="D107" s="234" t="s">
        <v>139</v>
      </c>
      <c r="E107" s="43"/>
      <c r="F107" s="235" t="s">
        <v>160</v>
      </c>
      <c r="G107" s="43"/>
      <c r="H107" s="43"/>
      <c r="I107" s="231"/>
      <c r="J107" s="43"/>
      <c r="K107" s="43"/>
      <c r="L107" s="47"/>
      <c r="M107" s="232"/>
      <c r="N107" s="233"/>
      <c r="O107" s="88"/>
      <c r="P107" s="88"/>
      <c r="Q107" s="88"/>
      <c r="R107" s="88"/>
      <c r="S107" s="88"/>
      <c r="T107" s="89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T107" s="20" t="s">
        <v>139</v>
      </c>
      <c r="AU107" s="20" t="s">
        <v>85</v>
      </c>
    </row>
    <row r="108" s="13" customFormat="1">
      <c r="A108" s="13"/>
      <c r="B108" s="236"/>
      <c r="C108" s="237"/>
      <c r="D108" s="229" t="s">
        <v>141</v>
      </c>
      <c r="E108" s="238" t="s">
        <v>38</v>
      </c>
      <c r="F108" s="239" t="s">
        <v>161</v>
      </c>
      <c r="G108" s="237"/>
      <c r="H108" s="238" t="s">
        <v>38</v>
      </c>
      <c r="I108" s="240"/>
      <c r="J108" s="237"/>
      <c r="K108" s="237"/>
      <c r="L108" s="241"/>
      <c r="M108" s="242"/>
      <c r="N108" s="243"/>
      <c r="O108" s="243"/>
      <c r="P108" s="243"/>
      <c r="Q108" s="243"/>
      <c r="R108" s="243"/>
      <c r="S108" s="243"/>
      <c r="T108" s="244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45" t="s">
        <v>141</v>
      </c>
      <c r="AU108" s="245" t="s">
        <v>85</v>
      </c>
      <c r="AV108" s="13" t="s">
        <v>83</v>
      </c>
      <c r="AW108" s="13" t="s">
        <v>36</v>
      </c>
      <c r="AX108" s="13" t="s">
        <v>76</v>
      </c>
      <c r="AY108" s="245" t="s">
        <v>128</v>
      </c>
    </row>
    <row r="109" s="14" customFormat="1">
      <c r="A109" s="14"/>
      <c r="B109" s="246"/>
      <c r="C109" s="247"/>
      <c r="D109" s="229" t="s">
        <v>141</v>
      </c>
      <c r="E109" s="248" t="s">
        <v>38</v>
      </c>
      <c r="F109" s="249" t="s">
        <v>162</v>
      </c>
      <c r="G109" s="247"/>
      <c r="H109" s="250">
        <v>5.3700000000000001</v>
      </c>
      <c r="I109" s="251"/>
      <c r="J109" s="247"/>
      <c r="K109" s="247"/>
      <c r="L109" s="252"/>
      <c r="M109" s="253"/>
      <c r="N109" s="254"/>
      <c r="O109" s="254"/>
      <c r="P109" s="254"/>
      <c r="Q109" s="254"/>
      <c r="R109" s="254"/>
      <c r="S109" s="254"/>
      <c r="T109" s="255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T109" s="256" t="s">
        <v>141</v>
      </c>
      <c r="AU109" s="256" t="s">
        <v>85</v>
      </c>
      <c r="AV109" s="14" t="s">
        <v>85</v>
      </c>
      <c r="AW109" s="14" t="s">
        <v>36</v>
      </c>
      <c r="AX109" s="14" t="s">
        <v>83</v>
      </c>
      <c r="AY109" s="256" t="s">
        <v>128</v>
      </c>
    </row>
    <row r="110" s="2" customFormat="1" ht="16.5" customHeight="1">
      <c r="A110" s="41"/>
      <c r="B110" s="42"/>
      <c r="C110" s="216" t="s">
        <v>135</v>
      </c>
      <c r="D110" s="216" t="s">
        <v>130</v>
      </c>
      <c r="E110" s="217" t="s">
        <v>163</v>
      </c>
      <c r="F110" s="218" t="s">
        <v>164</v>
      </c>
      <c r="G110" s="219" t="s">
        <v>149</v>
      </c>
      <c r="H110" s="220">
        <v>24.989999999999998</v>
      </c>
      <c r="I110" s="221"/>
      <c r="J110" s="222">
        <f>ROUND(I110*H110,2)</f>
        <v>0</v>
      </c>
      <c r="K110" s="218" t="s">
        <v>134</v>
      </c>
      <c r="L110" s="47"/>
      <c r="M110" s="223" t="s">
        <v>38</v>
      </c>
      <c r="N110" s="224" t="s">
        <v>49</v>
      </c>
      <c r="O110" s="88"/>
      <c r="P110" s="225">
        <f>O110*H110</f>
        <v>0</v>
      </c>
      <c r="Q110" s="225">
        <v>0</v>
      </c>
      <c r="R110" s="225">
        <f>Q110*H110</f>
        <v>0</v>
      </c>
      <c r="S110" s="225">
        <v>0</v>
      </c>
      <c r="T110" s="226">
        <f>S110*H110</f>
        <v>0</v>
      </c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R110" s="227" t="s">
        <v>135</v>
      </c>
      <c r="AT110" s="227" t="s">
        <v>130</v>
      </c>
      <c r="AU110" s="227" t="s">
        <v>85</v>
      </c>
      <c r="AY110" s="20" t="s">
        <v>128</v>
      </c>
      <c r="BE110" s="228">
        <f>IF(N110="základní",J110,0)</f>
        <v>0</v>
      </c>
      <c r="BF110" s="228">
        <f>IF(N110="snížená",J110,0)</f>
        <v>0</v>
      </c>
      <c r="BG110" s="228">
        <f>IF(N110="zákl. přenesená",J110,0)</f>
        <v>0</v>
      </c>
      <c r="BH110" s="228">
        <f>IF(N110="sníž. přenesená",J110,0)</f>
        <v>0</v>
      </c>
      <c r="BI110" s="228">
        <f>IF(N110="nulová",J110,0)</f>
        <v>0</v>
      </c>
      <c r="BJ110" s="20" t="s">
        <v>135</v>
      </c>
      <c r="BK110" s="228">
        <f>ROUND(I110*H110,2)</f>
        <v>0</v>
      </c>
      <c r="BL110" s="20" t="s">
        <v>135</v>
      </c>
      <c r="BM110" s="227" t="s">
        <v>165</v>
      </c>
    </row>
    <row r="111" s="2" customFormat="1">
      <c r="A111" s="41"/>
      <c r="B111" s="42"/>
      <c r="C111" s="43"/>
      <c r="D111" s="229" t="s">
        <v>137</v>
      </c>
      <c r="E111" s="43"/>
      <c r="F111" s="230" t="s">
        <v>166</v>
      </c>
      <c r="G111" s="43"/>
      <c r="H111" s="43"/>
      <c r="I111" s="231"/>
      <c r="J111" s="43"/>
      <c r="K111" s="43"/>
      <c r="L111" s="47"/>
      <c r="M111" s="232"/>
      <c r="N111" s="233"/>
      <c r="O111" s="88"/>
      <c r="P111" s="88"/>
      <c r="Q111" s="88"/>
      <c r="R111" s="88"/>
      <c r="S111" s="88"/>
      <c r="T111" s="89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T111" s="20" t="s">
        <v>137</v>
      </c>
      <c r="AU111" s="20" t="s">
        <v>85</v>
      </c>
    </row>
    <row r="112" s="2" customFormat="1">
      <c r="A112" s="41"/>
      <c r="B112" s="42"/>
      <c r="C112" s="43"/>
      <c r="D112" s="234" t="s">
        <v>139</v>
      </c>
      <c r="E112" s="43"/>
      <c r="F112" s="235" t="s">
        <v>167</v>
      </c>
      <c r="G112" s="43"/>
      <c r="H112" s="43"/>
      <c r="I112" s="231"/>
      <c r="J112" s="43"/>
      <c r="K112" s="43"/>
      <c r="L112" s="47"/>
      <c r="M112" s="232"/>
      <c r="N112" s="233"/>
      <c r="O112" s="88"/>
      <c r="P112" s="88"/>
      <c r="Q112" s="88"/>
      <c r="R112" s="88"/>
      <c r="S112" s="88"/>
      <c r="T112" s="89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T112" s="20" t="s">
        <v>139</v>
      </c>
      <c r="AU112" s="20" t="s">
        <v>85</v>
      </c>
    </row>
    <row r="113" s="13" customFormat="1">
      <c r="A113" s="13"/>
      <c r="B113" s="236"/>
      <c r="C113" s="237"/>
      <c r="D113" s="229" t="s">
        <v>141</v>
      </c>
      <c r="E113" s="238" t="s">
        <v>38</v>
      </c>
      <c r="F113" s="239" t="s">
        <v>168</v>
      </c>
      <c r="G113" s="237"/>
      <c r="H113" s="238" t="s">
        <v>38</v>
      </c>
      <c r="I113" s="240"/>
      <c r="J113" s="237"/>
      <c r="K113" s="237"/>
      <c r="L113" s="241"/>
      <c r="M113" s="242"/>
      <c r="N113" s="243"/>
      <c r="O113" s="243"/>
      <c r="P113" s="243"/>
      <c r="Q113" s="243"/>
      <c r="R113" s="243"/>
      <c r="S113" s="243"/>
      <c r="T113" s="244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45" t="s">
        <v>141</v>
      </c>
      <c r="AU113" s="245" t="s">
        <v>85</v>
      </c>
      <c r="AV113" s="13" t="s">
        <v>83</v>
      </c>
      <c r="AW113" s="13" t="s">
        <v>36</v>
      </c>
      <c r="AX113" s="13" t="s">
        <v>76</v>
      </c>
      <c r="AY113" s="245" t="s">
        <v>128</v>
      </c>
    </row>
    <row r="114" s="14" customFormat="1">
      <c r="A114" s="14"/>
      <c r="B114" s="246"/>
      <c r="C114" s="247"/>
      <c r="D114" s="229" t="s">
        <v>141</v>
      </c>
      <c r="E114" s="248" t="s">
        <v>38</v>
      </c>
      <c r="F114" s="249" t="s">
        <v>169</v>
      </c>
      <c r="G114" s="247"/>
      <c r="H114" s="250">
        <v>24.989999999999998</v>
      </c>
      <c r="I114" s="251"/>
      <c r="J114" s="247"/>
      <c r="K114" s="247"/>
      <c r="L114" s="252"/>
      <c r="M114" s="253"/>
      <c r="N114" s="254"/>
      <c r="O114" s="254"/>
      <c r="P114" s="254"/>
      <c r="Q114" s="254"/>
      <c r="R114" s="254"/>
      <c r="S114" s="254"/>
      <c r="T114" s="255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T114" s="256" t="s">
        <v>141</v>
      </c>
      <c r="AU114" s="256" t="s">
        <v>85</v>
      </c>
      <c r="AV114" s="14" t="s">
        <v>85</v>
      </c>
      <c r="AW114" s="14" t="s">
        <v>36</v>
      </c>
      <c r="AX114" s="14" t="s">
        <v>83</v>
      </c>
      <c r="AY114" s="256" t="s">
        <v>128</v>
      </c>
    </row>
    <row r="115" s="2" customFormat="1" ht="16.5" customHeight="1">
      <c r="A115" s="41"/>
      <c r="B115" s="42"/>
      <c r="C115" s="216" t="s">
        <v>170</v>
      </c>
      <c r="D115" s="216" t="s">
        <v>130</v>
      </c>
      <c r="E115" s="217" t="s">
        <v>171</v>
      </c>
      <c r="F115" s="218" t="s">
        <v>172</v>
      </c>
      <c r="G115" s="219" t="s">
        <v>149</v>
      </c>
      <c r="H115" s="220">
        <v>103.06</v>
      </c>
      <c r="I115" s="221"/>
      <c r="J115" s="222">
        <f>ROUND(I115*H115,2)</f>
        <v>0</v>
      </c>
      <c r="K115" s="218" t="s">
        <v>134</v>
      </c>
      <c r="L115" s="47"/>
      <c r="M115" s="223" t="s">
        <v>38</v>
      </c>
      <c r="N115" s="224" t="s">
        <v>49</v>
      </c>
      <c r="O115" s="88"/>
      <c r="P115" s="225">
        <f>O115*H115</f>
        <v>0</v>
      </c>
      <c r="Q115" s="225">
        <v>0</v>
      </c>
      <c r="R115" s="225">
        <f>Q115*H115</f>
        <v>0</v>
      </c>
      <c r="S115" s="225">
        <v>0</v>
      </c>
      <c r="T115" s="226">
        <f>S115*H115</f>
        <v>0</v>
      </c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R115" s="227" t="s">
        <v>135</v>
      </c>
      <c r="AT115" s="227" t="s">
        <v>130</v>
      </c>
      <c r="AU115" s="227" t="s">
        <v>85</v>
      </c>
      <c r="AY115" s="20" t="s">
        <v>128</v>
      </c>
      <c r="BE115" s="228">
        <f>IF(N115="základní",J115,0)</f>
        <v>0</v>
      </c>
      <c r="BF115" s="228">
        <f>IF(N115="snížená",J115,0)</f>
        <v>0</v>
      </c>
      <c r="BG115" s="228">
        <f>IF(N115="zákl. přenesená",J115,0)</f>
        <v>0</v>
      </c>
      <c r="BH115" s="228">
        <f>IF(N115="sníž. přenesená",J115,0)</f>
        <v>0</v>
      </c>
      <c r="BI115" s="228">
        <f>IF(N115="nulová",J115,0)</f>
        <v>0</v>
      </c>
      <c r="BJ115" s="20" t="s">
        <v>135</v>
      </c>
      <c r="BK115" s="228">
        <f>ROUND(I115*H115,2)</f>
        <v>0</v>
      </c>
      <c r="BL115" s="20" t="s">
        <v>135</v>
      </c>
      <c r="BM115" s="227" t="s">
        <v>173</v>
      </c>
    </row>
    <row r="116" s="2" customFormat="1">
      <c r="A116" s="41"/>
      <c r="B116" s="42"/>
      <c r="C116" s="43"/>
      <c r="D116" s="229" t="s">
        <v>137</v>
      </c>
      <c r="E116" s="43"/>
      <c r="F116" s="230" t="s">
        <v>174</v>
      </c>
      <c r="G116" s="43"/>
      <c r="H116" s="43"/>
      <c r="I116" s="231"/>
      <c r="J116" s="43"/>
      <c r="K116" s="43"/>
      <c r="L116" s="47"/>
      <c r="M116" s="232"/>
      <c r="N116" s="233"/>
      <c r="O116" s="88"/>
      <c r="P116" s="88"/>
      <c r="Q116" s="88"/>
      <c r="R116" s="88"/>
      <c r="S116" s="88"/>
      <c r="T116" s="89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T116" s="20" t="s">
        <v>137</v>
      </c>
      <c r="AU116" s="20" t="s">
        <v>85</v>
      </c>
    </row>
    <row r="117" s="2" customFormat="1">
      <c r="A117" s="41"/>
      <c r="B117" s="42"/>
      <c r="C117" s="43"/>
      <c r="D117" s="234" t="s">
        <v>139</v>
      </c>
      <c r="E117" s="43"/>
      <c r="F117" s="235" t="s">
        <v>175</v>
      </c>
      <c r="G117" s="43"/>
      <c r="H117" s="43"/>
      <c r="I117" s="231"/>
      <c r="J117" s="43"/>
      <c r="K117" s="43"/>
      <c r="L117" s="47"/>
      <c r="M117" s="232"/>
      <c r="N117" s="233"/>
      <c r="O117" s="88"/>
      <c r="P117" s="88"/>
      <c r="Q117" s="88"/>
      <c r="R117" s="88"/>
      <c r="S117" s="88"/>
      <c r="T117" s="89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T117" s="20" t="s">
        <v>139</v>
      </c>
      <c r="AU117" s="20" t="s">
        <v>85</v>
      </c>
    </row>
    <row r="118" s="13" customFormat="1">
      <c r="A118" s="13"/>
      <c r="B118" s="236"/>
      <c r="C118" s="237"/>
      <c r="D118" s="229" t="s">
        <v>141</v>
      </c>
      <c r="E118" s="238" t="s">
        <v>38</v>
      </c>
      <c r="F118" s="239" t="s">
        <v>176</v>
      </c>
      <c r="G118" s="237"/>
      <c r="H118" s="238" t="s">
        <v>38</v>
      </c>
      <c r="I118" s="240"/>
      <c r="J118" s="237"/>
      <c r="K118" s="237"/>
      <c r="L118" s="241"/>
      <c r="M118" s="242"/>
      <c r="N118" s="243"/>
      <c r="O118" s="243"/>
      <c r="P118" s="243"/>
      <c r="Q118" s="243"/>
      <c r="R118" s="243"/>
      <c r="S118" s="243"/>
      <c r="T118" s="244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45" t="s">
        <v>141</v>
      </c>
      <c r="AU118" s="245" t="s">
        <v>85</v>
      </c>
      <c r="AV118" s="13" t="s">
        <v>83</v>
      </c>
      <c r="AW118" s="13" t="s">
        <v>36</v>
      </c>
      <c r="AX118" s="13" t="s">
        <v>76</v>
      </c>
      <c r="AY118" s="245" t="s">
        <v>128</v>
      </c>
    </row>
    <row r="119" s="14" customFormat="1">
      <c r="A119" s="14"/>
      <c r="B119" s="246"/>
      <c r="C119" s="247"/>
      <c r="D119" s="229" t="s">
        <v>141</v>
      </c>
      <c r="E119" s="248" t="s">
        <v>38</v>
      </c>
      <c r="F119" s="249" t="s">
        <v>177</v>
      </c>
      <c r="G119" s="247"/>
      <c r="H119" s="250">
        <v>103.06</v>
      </c>
      <c r="I119" s="251"/>
      <c r="J119" s="247"/>
      <c r="K119" s="247"/>
      <c r="L119" s="252"/>
      <c r="M119" s="253"/>
      <c r="N119" s="254"/>
      <c r="O119" s="254"/>
      <c r="P119" s="254"/>
      <c r="Q119" s="254"/>
      <c r="R119" s="254"/>
      <c r="S119" s="254"/>
      <c r="T119" s="255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T119" s="256" t="s">
        <v>141</v>
      </c>
      <c r="AU119" s="256" t="s">
        <v>85</v>
      </c>
      <c r="AV119" s="14" t="s">
        <v>85</v>
      </c>
      <c r="AW119" s="14" t="s">
        <v>36</v>
      </c>
      <c r="AX119" s="14" t="s">
        <v>83</v>
      </c>
      <c r="AY119" s="256" t="s">
        <v>128</v>
      </c>
    </row>
    <row r="120" s="2" customFormat="1" ht="16.5" customHeight="1">
      <c r="A120" s="41"/>
      <c r="B120" s="42"/>
      <c r="C120" s="216" t="s">
        <v>178</v>
      </c>
      <c r="D120" s="216" t="s">
        <v>130</v>
      </c>
      <c r="E120" s="217" t="s">
        <v>179</v>
      </c>
      <c r="F120" s="218" t="s">
        <v>180</v>
      </c>
      <c r="G120" s="219" t="s">
        <v>149</v>
      </c>
      <c r="H120" s="220">
        <v>5.9199999999999999</v>
      </c>
      <c r="I120" s="221"/>
      <c r="J120" s="222">
        <f>ROUND(I120*H120,2)</f>
        <v>0</v>
      </c>
      <c r="K120" s="218" t="s">
        <v>134</v>
      </c>
      <c r="L120" s="47"/>
      <c r="M120" s="223" t="s">
        <v>38</v>
      </c>
      <c r="N120" s="224" t="s">
        <v>49</v>
      </c>
      <c r="O120" s="88"/>
      <c r="P120" s="225">
        <f>O120*H120</f>
        <v>0</v>
      </c>
      <c r="Q120" s="225">
        <v>0</v>
      </c>
      <c r="R120" s="225">
        <f>Q120*H120</f>
        <v>0</v>
      </c>
      <c r="S120" s="225">
        <v>0</v>
      </c>
      <c r="T120" s="226">
        <f>S120*H120</f>
        <v>0</v>
      </c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R120" s="227" t="s">
        <v>135</v>
      </c>
      <c r="AT120" s="227" t="s">
        <v>130</v>
      </c>
      <c r="AU120" s="227" t="s">
        <v>85</v>
      </c>
      <c r="AY120" s="20" t="s">
        <v>128</v>
      </c>
      <c r="BE120" s="228">
        <f>IF(N120="základní",J120,0)</f>
        <v>0</v>
      </c>
      <c r="BF120" s="228">
        <f>IF(N120="snížená",J120,0)</f>
        <v>0</v>
      </c>
      <c r="BG120" s="228">
        <f>IF(N120="zákl. přenesená",J120,0)</f>
        <v>0</v>
      </c>
      <c r="BH120" s="228">
        <f>IF(N120="sníž. přenesená",J120,0)</f>
        <v>0</v>
      </c>
      <c r="BI120" s="228">
        <f>IF(N120="nulová",J120,0)</f>
        <v>0</v>
      </c>
      <c r="BJ120" s="20" t="s">
        <v>135</v>
      </c>
      <c r="BK120" s="228">
        <f>ROUND(I120*H120,2)</f>
        <v>0</v>
      </c>
      <c r="BL120" s="20" t="s">
        <v>135</v>
      </c>
      <c r="BM120" s="227" t="s">
        <v>181</v>
      </c>
    </row>
    <row r="121" s="2" customFormat="1">
      <c r="A121" s="41"/>
      <c r="B121" s="42"/>
      <c r="C121" s="43"/>
      <c r="D121" s="229" t="s">
        <v>137</v>
      </c>
      <c r="E121" s="43"/>
      <c r="F121" s="230" t="s">
        <v>182</v>
      </c>
      <c r="G121" s="43"/>
      <c r="H121" s="43"/>
      <c r="I121" s="231"/>
      <c r="J121" s="43"/>
      <c r="K121" s="43"/>
      <c r="L121" s="47"/>
      <c r="M121" s="232"/>
      <c r="N121" s="233"/>
      <c r="O121" s="88"/>
      <c r="P121" s="88"/>
      <c r="Q121" s="88"/>
      <c r="R121" s="88"/>
      <c r="S121" s="88"/>
      <c r="T121" s="89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T121" s="20" t="s">
        <v>137</v>
      </c>
      <c r="AU121" s="20" t="s">
        <v>85</v>
      </c>
    </row>
    <row r="122" s="2" customFormat="1">
      <c r="A122" s="41"/>
      <c r="B122" s="42"/>
      <c r="C122" s="43"/>
      <c r="D122" s="234" t="s">
        <v>139</v>
      </c>
      <c r="E122" s="43"/>
      <c r="F122" s="235" t="s">
        <v>183</v>
      </c>
      <c r="G122" s="43"/>
      <c r="H122" s="43"/>
      <c r="I122" s="231"/>
      <c r="J122" s="43"/>
      <c r="K122" s="43"/>
      <c r="L122" s="47"/>
      <c r="M122" s="232"/>
      <c r="N122" s="233"/>
      <c r="O122" s="88"/>
      <c r="P122" s="88"/>
      <c r="Q122" s="88"/>
      <c r="R122" s="88"/>
      <c r="S122" s="88"/>
      <c r="T122" s="89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T122" s="20" t="s">
        <v>139</v>
      </c>
      <c r="AU122" s="20" t="s">
        <v>85</v>
      </c>
    </row>
    <row r="123" s="13" customFormat="1">
      <c r="A123" s="13"/>
      <c r="B123" s="236"/>
      <c r="C123" s="237"/>
      <c r="D123" s="229" t="s">
        <v>141</v>
      </c>
      <c r="E123" s="238" t="s">
        <v>38</v>
      </c>
      <c r="F123" s="239" t="s">
        <v>184</v>
      </c>
      <c r="G123" s="237"/>
      <c r="H123" s="238" t="s">
        <v>38</v>
      </c>
      <c r="I123" s="240"/>
      <c r="J123" s="237"/>
      <c r="K123" s="237"/>
      <c r="L123" s="241"/>
      <c r="M123" s="242"/>
      <c r="N123" s="243"/>
      <c r="O123" s="243"/>
      <c r="P123" s="243"/>
      <c r="Q123" s="243"/>
      <c r="R123" s="243"/>
      <c r="S123" s="243"/>
      <c r="T123" s="244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45" t="s">
        <v>141</v>
      </c>
      <c r="AU123" s="245" t="s">
        <v>85</v>
      </c>
      <c r="AV123" s="13" t="s">
        <v>83</v>
      </c>
      <c r="AW123" s="13" t="s">
        <v>36</v>
      </c>
      <c r="AX123" s="13" t="s">
        <v>76</v>
      </c>
      <c r="AY123" s="245" t="s">
        <v>128</v>
      </c>
    </row>
    <row r="124" s="13" customFormat="1">
      <c r="A124" s="13"/>
      <c r="B124" s="236"/>
      <c r="C124" s="237"/>
      <c r="D124" s="229" t="s">
        <v>141</v>
      </c>
      <c r="E124" s="238" t="s">
        <v>38</v>
      </c>
      <c r="F124" s="239" t="s">
        <v>185</v>
      </c>
      <c r="G124" s="237"/>
      <c r="H124" s="238" t="s">
        <v>38</v>
      </c>
      <c r="I124" s="240"/>
      <c r="J124" s="237"/>
      <c r="K124" s="237"/>
      <c r="L124" s="241"/>
      <c r="M124" s="242"/>
      <c r="N124" s="243"/>
      <c r="O124" s="243"/>
      <c r="P124" s="243"/>
      <c r="Q124" s="243"/>
      <c r="R124" s="243"/>
      <c r="S124" s="243"/>
      <c r="T124" s="244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45" t="s">
        <v>141</v>
      </c>
      <c r="AU124" s="245" t="s">
        <v>85</v>
      </c>
      <c r="AV124" s="13" t="s">
        <v>83</v>
      </c>
      <c r="AW124" s="13" t="s">
        <v>36</v>
      </c>
      <c r="AX124" s="13" t="s">
        <v>76</v>
      </c>
      <c r="AY124" s="245" t="s">
        <v>128</v>
      </c>
    </row>
    <row r="125" s="14" customFormat="1">
      <c r="A125" s="14"/>
      <c r="B125" s="246"/>
      <c r="C125" s="247"/>
      <c r="D125" s="229" t="s">
        <v>141</v>
      </c>
      <c r="E125" s="248" t="s">
        <v>38</v>
      </c>
      <c r="F125" s="249" t="s">
        <v>186</v>
      </c>
      <c r="G125" s="247"/>
      <c r="H125" s="250">
        <v>1.8700000000000001</v>
      </c>
      <c r="I125" s="251"/>
      <c r="J125" s="247"/>
      <c r="K125" s="247"/>
      <c r="L125" s="252"/>
      <c r="M125" s="253"/>
      <c r="N125" s="254"/>
      <c r="O125" s="254"/>
      <c r="P125" s="254"/>
      <c r="Q125" s="254"/>
      <c r="R125" s="254"/>
      <c r="S125" s="254"/>
      <c r="T125" s="255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T125" s="256" t="s">
        <v>141</v>
      </c>
      <c r="AU125" s="256" t="s">
        <v>85</v>
      </c>
      <c r="AV125" s="14" t="s">
        <v>85</v>
      </c>
      <c r="AW125" s="14" t="s">
        <v>36</v>
      </c>
      <c r="AX125" s="14" t="s">
        <v>76</v>
      </c>
      <c r="AY125" s="256" t="s">
        <v>128</v>
      </c>
    </row>
    <row r="126" s="13" customFormat="1">
      <c r="A126" s="13"/>
      <c r="B126" s="236"/>
      <c r="C126" s="237"/>
      <c r="D126" s="229" t="s">
        <v>141</v>
      </c>
      <c r="E126" s="238" t="s">
        <v>38</v>
      </c>
      <c r="F126" s="239" t="s">
        <v>187</v>
      </c>
      <c r="G126" s="237"/>
      <c r="H126" s="238" t="s">
        <v>38</v>
      </c>
      <c r="I126" s="240"/>
      <c r="J126" s="237"/>
      <c r="K126" s="237"/>
      <c r="L126" s="241"/>
      <c r="M126" s="242"/>
      <c r="N126" s="243"/>
      <c r="O126" s="243"/>
      <c r="P126" s="243"/>
      <c r="Q126" s="243"/>
      <c r="R126" s="243"/>
      <c r="S126" s="243"/>
      <c r="T126" s="244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45" t="s">
        <v>141</v>
      </c>
      <c r="AU126" s="245" t="s">
        <v>85</v>
      </c>
      <c r="AV126" s="13" t="s">
        <v>83</v>
      </c>
      <c r="AW126" s="13" t="s">
        <v>36</v>
      </c>
      <c r="AX126" s="13" t="s">
        <v>76</v>
      </c>
      <c r="AY126" s="245" t="s">
        <v>128</v>
      </c>
    </row>
    <row r="127" s="14" customFormat="1">
      <c r="A127" s="14"/>
      <c r="B127" s="246"/>
      <c r="C127" s="247"/>
      <c r="D127" s="229" t="s">
        <v>141</v>
      </c>
      <c r="E127" s="248" t="s">
        <v>38</v>
      </c>
      <c r="F127" s="249" t="s">
        <v>188</v>
      </c>
      <c r="G127" s="247"/>
      <c r="H127" s="250">
        <v>4.0499999999999998</v>
      </c>
      <c r="I127" s="251"/>
      <c r="J127" s="247"/>
      <c r="K127" s="247"/>
      <c r="L127" s="252"/>
      <c r="M127" s="253"/>
      <c r="N127" s="254"/>
      <c r="O127" s="254"/>
      <c r="P127" s="254"/>
      <c r="Q127" s="254"/>
      <c r="R127" s="254"/>
      <c r="S127" s="254"/>
      <c r="T127" s="255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256" t="s">
        <v>141</v>
      </c>
      <c r="AU127" s="256" t="s">
        <v>85</v>
      </c>
      <c r="AV127" s="14" t="s">
        <v>85</v>
      </c>
      <c r="AW127" s="14" t="s">
        <v>36</v>
      </c>
      <c r="AX127" s="14" t="s">
        <v>76</v>
      </c>
      <c r="AY127" s="256" t="s">
        <v>128</v>
      </c>
    </row>
    <row r="128" s="15" customFormat="1">
      <c r="A128" s="15"/>
      <c r="B128" s="257"/>
      <c r="C128" s="258"/>
      <c r="D128" s="229" t="s">
        <v>141</v>
      </c>
      <c r="E128" s="259" t="s">
        <v>38</v>
      </c>
      <c r="F128" s="260" t="s">
        <v>146</v>
      </c>
      <c r="G128" s="258"/>
      <c r="H128" s="261">
        <v>5.9199999999999999</v>
      </c>
      <c r="I128" s="262"/>
      <c r="J128" s="258"/>
      <c r="K128" s="258"/>
      <c r="L128" s="263"/>
      <c r="M128" s="264"/>
      <c r="N128" s="265"/>
      <c r="O128" s="265"/>
      <c r="P128" s="265"/>
      <c r="Q128" s="265"/>
      <c r="R128" s="265"/>
      <c r="S128" s="265"/>
      <c r="T128" s="266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T128" s="267" t="s">
        <v>141</v>
      </c>
      <c r="AU128" s="267" t="s">
        <v>85</v>
      </c>
      <c r="AV128" s="15" t="s">
        <v>135</v>
      </c>
      <c r="AW128" s="15" t="s">
        <v>36</v>
      </c>
      <c r="AX128" s="15" t="s">
        <v>83</v>
      </c>
      <c r="AY128" s="267" t="s">
        <v>128</v>
      </c>
    </row>
    <row r="129" s="2" customFormat="1" ht="16.5" customHeight="1">
      <c r="A129" s="41"/>
      <c r="B129" s="42"/>
      <c r="C129" s="216" t="s">
        <v>189</v>
      </c>
      <c r="D129" s="216" t="s">
        <v>130</v>
      </c>
      <c r="E129" s="217" t="s">
        <v>190</v>
      </c>
      <c r="F129" s="218" t="s">
        <v>191</v>
      </c>
      <c r="G129" s="219" t="s">
        <v>149</v>
      </c>
      <c r="H129" s="220">
        <v>24.989999999999998</v>
      </c>
      <c r="I129" s="221"/>
      <c r="J129" s="222">
        <f>ROUND(I129*H129,2)</f>
        <v>0</v>
      </c>
      <c r="K129" s="218" t="s">
        <v>134</v>
      </c>
      <c r="L129" s="47"/>
      <c r="M129" s="223" t="s">
        <v>38</v>
      </c>
      <c r="N129" s="224" t="s">
        <v>49</v>
      </c>
      <c r="O129" s="88"/>
      <c r="P129" s="225">
        <f>O129*H129</f>
        <v>0</v>
      </c>
      <c r="Q129" s="225">
        <v>0</v>
      </c>
      <c r="R129" s="225">
        <f>Q129*H129</f>
        <v>0</v>
      </c>
      <c r="S129" s="225">
        <v>0</v>
      </c>
      <c r="T129" s="226">
        <f>S129*H129</f>
        <v>0</v>
      </c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R129" s="227" t="s">
        <v>135</v>
      </c>
      <c r="AT129" s="227" t="s">
        <v>130</v>
      </c>
      <c r="AU129" s="227" t="s">
        <v>85</v>
      </c>
      <c r="AY129" s="20" t="s">
        <v>128</v>
      </c>
      <c r="BE129" s="228">
        <f>IF(N129="základní",J129,0)</f>
        <v>0</v>
      </c>
      <c r="BF129" s="228">
        <f>IF(N129="snížená",J129,0)</f>
        <v>0</v>
      </c>
      <c r="BG129" s="228">
        <f>IF(N129="zákl. přenesená",J129,0)</f>
        <v>0</v>
      </c>
      <c r="BH129" s="228">
        <f>IF(N129="sníž. přenesená",J129,0)</f>
        <v>0</v>
      </c>
      <c r="BI129" s="228">
        <f>IF(N129="nulová",J129,0)</f>
        <v>0</v>
      </c>
      <c r="BJ129" s="20" t="s">
        <v>135</v>
      </c>
      <c r="BK129" s="228">
        <f>ROUND(I129*H129,2)</f>
        <v>0</v>
      </c>
      <c r="BL129" s="20" t="s">
        <v>135</v>
      </c>
      <c r="BM129" s="227" t="s">
        <v>192</v>
      </c>
    </row>
    <row r="130" s="2" customFormat="1">
      <c r="A130" s="41"/>
      <c r="B130" s="42"/>
      <c r="C130" s="43"/>
      <c r="D130" s="229" t="s">
        <v>137</v>
      </c>
      <c r="E130" s="43"/>
      <c r="F130" s="230" t="s">
        <v>193</v>
      </c>
      <c r="G130" s="43"/>
      <c r="H130" s="43"/>
      <c r="I130" s="231"/>
      <c r="J130" s="43"/>
      <c r="K130" s="43"/>
      <c r="L130" s="47"/>
      <c r="M130" s="232"/>
      <c r="N130" s="233"/>
      <c r="O130" s="88"/>
      <c r="P130" s="88"/>
      <c r="Q130" s="88"/>
      <c r="R130" s="88"/>
      <c r="S130" s="88"/>
      <c r="T130" s="89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T130" s="20" t="s">
        <v>137</v>
      </c>
      <c r="AU130" s="20" t="s">
        <v>85</v>
      </c>
    </row>
    <row r="131" s="2" customFormat="1">
      <c r="A131" s="41"/>
      <c r="B131" s="42"/>
      <c r="C131" s="43"/>
      <c r="D131" s="234" t="s">
        <v>139</v>
      </c>
      <c r="E131" s="43"/>
      <c r="F131" s="235" t="s">
        <v>194</v>
      </c>
      <c r="G131" s="43"/>
      <c r="H131" s="43"/>
      <c r="I131" s="231"/>
      <c r="J131" s="43"/>
      <c r="K131" s="43"/>
      <c r="L131" s="47"/>
      <c r="M131" s="232"/>
      <c r="N131" s="233"/>
      <c r="O131" s="88"/>
      <c r="P131" s="88"/>
      <c r="Q131" s="88"/>
      <c r="R131" s="88"/>
      <c r="S131" s="88"/>
      <c r="T131" s="89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T131" s="20" t="s">
        <v>139</v>
      </c>
      <c r="AU131" s="20" t="s">
        <v>85</v>
      </c>
    </row>
    <row r="132" s="13" customFormat="1">
      <c r="A132" s="13"/>
      <c r="B132" s="236"/>
      <c r="C132" s="237"/>
      <c r="D132" s="229" t="s">
        <v>141</v>
      </c>
      <c r="E132" s="238" t="s">
        <v>38</v>
      </c>
      <c r="F132" s="239" t="s">
        <v>195</v>
      </c>
      <c r="G132" s="237"/>
      <c r="H132" s="238" t="s">
        <v>38</v>
      </c>
      <c r="I132" s="240"/>
      <c r="J132" s="237"/>
      <c r="K132" s="237"/>
      <c r="L132" s="241"/>
      <c r="M132" s="242"/>
      <c r="N132" s="243"/>
      <c r="O132" s="243"/>
      <c r="P132" s="243"/>
      <c r="Q132" s="243"/>
      <c r="R132" s="243"/>
      <c r="S132" s="243"/>
      <c r="T132" s="244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5" t="s">
        <v>141</v>
      </c>
      <c r="AU132" s="245" t="s">
        <v>85</v>
      </c>
      <c r="AV132" s="13" t="s">
        <v>83</v>
      </c>
      <c r="AW132" s="13" t="s">
        <v>36</v>
      </c>
      <c r="AX132" s="13" t="s">
        <v>76</v>
      </c>
      <c r="AY132" s="245" t="s">
        <v>128</v>
      </c>
    </row>
    <row r="133" s="14" customFormat="1">
      <c r="A133" s="14"/>
      <c r="B133" s="246"/>
      <c r="C133" s="247"/>
      <c r="D133" s="229" t="s">
        <v>141</v>
      </c>
      <c r="E133" s="248" t="s">
        <v>38</v>
      </c>
      <c r="F133" s="249" t="s">
        <v>169</v>
      </c>
      <c r="G133" s="247"/>
      <c r="H133" s="250">
        <v>24.989999999999998</v>
      </c>
      <c r="I133" s="251"/>
      <c r="J133" s="247"/>
      <c r="K133" s="247"/>
      <c r="L133" s="252"/>
      <c r="M133" s="253"/>
      <c r="N133" s="254"/>
      <c r="O133" s="254"/>
      <c r="P133" s="254"/>
      <c r="Q133" s="254"/>
      <c r="R133" s="254"/>
      <c r="S133" s="254"/>
      <c r="T133" s="255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56" t="s">
        <v>141</v>
      </c>
      <c r="AU133" s="256" t="s">
        <v>85</v>
      </c>
      <c r="AV133" s="14" t="s">
        <v>85</v>
      </c>
      <c r="AW133" s="14" t="s">
        <v>36</v>
      </c>
      <c r="AX133" s="14" t="s">
        <v>83</v>
      </c>
      <c r="AY133" s="256" t="s">
        <v>128</v>
      </c>
    </row>
    <row r="134" s="2" customFormat="1" ht="16.5" customHeight="1">
      <c r="A134" s="41"/>
      <c r="B134" s="42"/>
      <c r="C134" s="216" t="s">
        <v>196</v>
      </c>
      <c r="D134" s="216" t="s">
        <v>130</v>
      </c>
      <c r="E134" s="217" t="s">
        <v>197</v>
      </c>
      <c r="F134" s="218" t="s">
        <v>198</v>
      </c>
      <c r="G134" s="219" t="s">
        <v>149</v>
      </c>
      <c r="H134" s="220">
        <v>206.12000000000001</v>
      </c>
      <c r="I134" s="221"/>
      <c r="J134" s="222">
        <f>ROUND(I134*H134,2)</f>
        <v>0</v>
      </c>
      <c r="K134" s="218" t="s">
        <v>134</v>
      </c>
      <c r="L134" s="47"/>
      <c r="M134" s="223" t="s">
        <v>38</v>
      </c>
      <c r="N134" s="224" t="s">
        <v>49</v>
      </c>
      <c r="O134" s="88"/>
      <c r="P134" s="225">
        <f>O134*H134</f>
        <v>0</v>
      </c>
      <c r="Q134" s="225">
        <v>0</v>
      </c>
      <c r="R134" s="225">
        <f>Q134*H134</f>
        <v>0</v>
      </c>
      <c r="S134" s="225">
        <v>0</v>
      </c>
      <c r="T134" s="226">
        <f>S134*H134</f>
        <v>0</v>
      </c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R134" s="227" t="s">
        <v>135</v>
      </c>
      <c r="AT134" s="227" t="s">
        <v>130</v>
      </c>
      <c r="AU134" s="227" t="s">
        <v>85</v>
      </c>
      <c r="AY134" s="20" t="s">
        <v>128</v>
      </c>
      <c r="BE134" s="228">
        <f>IF(N134="základní",J134,0)</f>
        <v>0</v>
      </c>
      <c r="BF134" s="228">
        <f>IF(N134="snížená",J134,0)</f>
        <v>0</v>
      </c>
      <c r="BG134" s="228">
        <f>IF(N134="zákl. přenesená",J134,0)</f>
        <v>0</v>
      </c>
      <c r="BH134" s="228">
        <f>IF(N134="sníž. přenesená",J134,0)</f>
        <v>0</v>
      </c>
      <c r="BI134" s="228">
        <f>IF(N134="nulová",J134,0)</f>
        <v>0</v>
      </c>
      <c r="BJ134" s="20" t="s">
        <v>135</v>
      </c>
      <c r="BK134" s="228">
        <f>ROUND(I134*H134,2)</f>
        <v>0</v>
      </c>
      <c r="BL134" s="20" t="s">
        <v>135</v>
      </c>
      <c r="BM134" s="227" t="s">
        <v>199</v>
      </c>
    </row>
    <row r="135" s="2" customFormat="1">
      <c r="A135" s="41"/>
      <c r="B135" s="42"/>
      <c r="C135" s="43"/>
      <c r="D135" s="229" t="s">
        <v>137</v>
      </c>
      <c r="E135" s="43"/>
      <c r="F135" s="230" t="s">
        <v>200</v>
      </c>
      <c r="G135" s="43"/>
      <c r="H135" s="43"/>
      <c r="I135" s="231"/>
      <c r="J135" s="43"/>
      <c r="K135" s="43"/>
      <c r="L135" s="47"/>
      <c r="M135" s="232"/>
      <c r="N135" s="233"/>
      <c r="O135" s="88"/>
      <c r="P135" s="88"/>
      <c r="Q135" s="88"/>
      <c r="R135" s="88"/>
      <c r="S135" s="88"/>
      <c r="T135" s="89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T135" s="20" t="s">
        <v>137</v>
      </c>
      <c r="AU135" s="20" t="s">
        <v>85</v>
      </c>
    </row>
    <row r="136" s="2" customFormat="1">
      <c r="A136" s="41"/>
      <c r="B136" s="42"/>
      <c r="C136" s="43"/>
      <c r="D136" s="234" t="s">
        <v>139</v>
      </c>
      <c r="E136" s="43"/>
      <c r="F136" s="235" t="s">
        <v>201</v>
      </c>
      <c r="G136" s="43"/>
      <c r="H136" s="43"/>
      <c r="I136" s="231"/>
      <c r="J136" s="43"/>
      <c r="K136" s="43"/>
      <c r="L136" s="47"/>
      <c r="M136" s="232"/>
      <c r="N136" s="233"/>
      <c r="O136" s="88"/>
      <c r="P136" s="88"/>
      <c r="Q136" s="88"/>
      <c r="R136" s="88"/>
      <c r="S136" s="88"/>
      <c r="T136" s="89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T136" s="20" t="s">
        <v>139</v>
      </c>
      <c r="AU136" s="20" t="s">
        <v>85</v>
      </c>
    </row>
    <row r="137" s="13" customFormat="1">
      <c r="A137" s="13"/>
      <c r="B137" s="236"/>
      <c r="C137" s="237"/>
      <c r="D137" s="229" t="s">
        <v>141</v>
      </c>
      <c r="E137" s="238" t="s">
        <v>38</v>
      </c>
      <c r="F137" s="239" t="s">
        <v>202</v>
      </c>
      <c r="G137" s="237"/>
      <c r="H137" s="238" t="s">
        <v>38</v>
      </c>
      <c r="I137" s="240"/>
      <c r="J137" s="237"/>
      <c r="K137" s="237"/>
      <c r="L137" s="241"/>
      <c r="M137" s="242"/>
      <c r="N137" s="243"/>
      <c r="O137" s="243"/>
      <c r="P137" s="243"/>
      <c r="Q137" s="243"/>
      <c r="R137" s="243"/>
      <c r="S137" s="243"/>
      <c r="T137" s="244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45" t="s">
        <v>141</v>
      </c>
      <c r="AU137" s="245" t="s">
        <v>85</v>
      </c>
      <c r="AV137" s="13" t="s">
        <v>83</v>
      </c>
      <c r="AW137" s="13" t="s">
        <v>36</v>
      </c>
      <c r="AX137" s="13" t="s">
        <v>76</v>
      </c>
      <c r="AY137" s="245" t="s">
        <v>128</v>
      </c>
    </row>
    <row r="138" s="14" customFormat="1">
      <c r="A138" s="14"/>
      <c r="B138" s="246"/>
      <c r="C138" s="247"/>
      <c r="D138" s="229" t="s">
        <v>141</v>
      </c>
      <c r="E138" s="248" t="s">
        <v>38</v>
      </c>
      <c r="F138" s="249" t="s">
        <v>203</v>
      </c>
      <c r="G138" s="247"/>
      <c r="H138" s="250">
        <v>206.12000000000001</v>
      </c>
      <c r="I138" s="251"/>
      <c r="J138" s="247"/>
      <c r="K138" s="247"/>
      <c r="L138" s="252"/>
      <c r="M138" s="253"/>
      <c r="N138" s="254"/>
      <c r="O138" s="254"/>
      <c r="P138" s="254"/>
      <c r="Q138" s="254"/>
      <c r="R138" s="254"/>
      <c r="S138" s="254"/>
      <c r="T138" s="255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56" t="s">
        <v>141</v>
      </c>
      <c r="AU138" s="256" t="s">
        <v>85</v>
      </c>
      <c r="AV138" s="14" t="s">
        <v>85</v>
      </c>
      <c r="AW138" s="14" t="s">
        <v>36</v>
      </c>
      <c r="AX138" s="14" t="s">
        <v>83</v>
      </c>
      <c r="AY138" s="256" t="s">
        <v>128</v>
      </c>
    </row>
    <row r="139" s="2" customFormat="1" ht="21.75" customHeight="1">
      <c r="A139" s="41"/>
      <c r="B139" s="42"/>
      <c r="C139" s="216" t="s">
        <v>204</v>
      </c>
      <c r="D139" s="216" t="s">
        <v>130</v>
      </c>
      <c r="E139" s="217" t="s">
        <v>205</v>
      </c>
      <c r="F139" s="218" t="s">
        <v>206</v>
      </c>
      <c r="G139" s="219" t="s">
        <v>149</v>
      </c>
      <c r="H139" s="220">
        <v>20.780000000000001</v>
      </c>
      <c r="I139" s="221"/>
      <c r="J139" s="222">
        <f>ROUND(I139*H139,2)</f>
        <v>0</v>
      </c>
      <c r="K139" s="218" t="s">
        <v>134</v>
      </c>
      <c r="L139" s="47"/>
      <c r="M139" s="223" t="s">
        <v>38</v>
      </c>
      <c r="N139" s="224" t="s">
        <v>49</v>
      </c>
      <c r="O139" s="88"/>
      <c r="P139" s="225">
        <f>O139*H139</f>
        <v>0</v>
      </c>
      <c r="Q139" s="225">
        <v>0</v>
      </c>
      <c r="R139" s="225">
        <f>Q139*H139</f>
        <v>0</v>
      </c>
      <c r="S139" s="225">
        <v>0</v>
      </c>
      <c r="T139" s="226">
        <f>S139*H139</f>
        <v>0</v>
      </c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R139" s="227" t="s">
        <v>135</v>
      </c>
      <c r="AT139" s="227" t="s">
        <v>130</v>
      </c>
      <c r="AU139" s="227" t="s">
        <v>85</v>
      </c>
      <c r="AY139" s="20" t="s">
        <v>128</v>
      </c>
      <c r="BE139" s="228">
        <f>IF(N139="základní",J139,0)</f>
        <v>0</v>
      </c>
      <c r="BF139" s="228">
        <f>IF(N139="snížená",J139,0)</f>
        <v>0</v>
      </c>
      <c r="BG139" s="228">
        <f>IF(N139="zákl. přenesená",J139,0)</f>
        <v>0</v>
      </c>
      <c r="BH139" s="228">
        <f>IF(N139="sníž. přenesená",J139,0)</f>
        <v>0</v>
      </c>
      <c r="BI139" s="228">
        <f>IF(N139="nulová",J139,0)</f>
        <v>0</v>
      </c>
      <c r="BJ139" s="20" t="s">
        <v>135</v>
      </c>
      <c r="BK139" s="228">
        <f>ROUND(I139*H139,2)</f>
        <v>0</v>
      </c>
      <c r="BL139" s="20" t="s">
        <v>135</v>
      </c>
      <c r="BM139" s="227" t="s">
        <v>207</v>
      </c>
    </row>
    <row r="140" s="2" customFormat="1">
      <c r="A140" s="41"/>
      <c r="B140" s="42"/>
      <c r="C140" s="43"/>
      <c r="D140" s="229" t="s">
        <v>137</v>
      </c>
      <c r="E140" s="43"/>
      <c r="F140" s="230" t="s">
        <v>208</v>
      </c>
      <c r="G140" s="43"/>
      <c r="H140" s="43"/>
      <c r="I140" s="231"/>
      <c r="J140" s="43"/>
      <c r="K140" s="43"/>
      <c r="L140" s="47"/>
      <c r="M140" s="232"/>
      <c r="N140" s="233"/>
      <c r="O140" s="88"/>
      <c r="P140" s="88"/>
      <c r="Q140" s="88"/>
      <c r="R140" s="88"/>
      <c r="S140" s="88"/>
      <c r="T140" s="89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T140" s="20" t="s">
        <v>137</v>
      </c>
      <c r="AU140" s="20" t="s">
        <v>85</v>
      </c>
    </row>
    <row r="141" s="2" customFormat="1">
      <c r="A141" s="41"/>
      <c r="B141" s="42"/>
      <c r="C141" s="43"/>
      <c r="D141" s="234" t="s">
        <v>139</v>
      </c>
      <c r="E141" s="43"/>
      <c r="F141" s="235" t="s">
        <v>209</v>
      </c>
      <c r="G141" s="43"/>
      <c r="H141" s="43"/>
      <c r="I141" s="231"/>
      <c r="J141" s="43"/>
      <c r="K141" s="43"/>
      <c r="L141" s="47"/>
      <c r="M141" s="232"/>
      <c r="N141" s="233"/>
      <c r="O141" s="88"/>
      <c r="P141" s="88"/>
      <c r="Q141" s="88"/>
      <c r="R141" s="88"/>
      <c r="S141" s="88"/>
      <c r="T141" s="89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T141" s="20" t="s">
        <v>139</v>
      </c>
      <c r="AU141" s="20" t="s">
        <v>85</v>
      </c>
    </row>
    <row r="142" s="13" customFormat="1">
      <c r="A142" s="13"/>
      <c r="B142" s="236"/>
      <c r="C142" s="237"/>
      <c r="D142" s="229" t="s">
        <v>141</v>
      </c>
      <c r="E142" s="238" t="s">
        <v>38</v>
      </c>
      <c r="F142" s="239" t="s">
        <v>210</v>
      </c>
      <c r="G142" s="237"/>
      <c r="H142" s="238" t="s">
        <v>38</v>
      </c>
      <c r="I142" s="240"/>
      <c r="J142" s="237"/>
      <c r="K142" s="237"/>
      <c r="L142" s="241"/>
      <c r="M142" s="242"/>
      <c r="N142" s="243"/>
      <c r="O142" s="243"/>
      <c r="P142" s="243"/>
      <c r="Q142" s="243"/>
      <c r="R142" s="243"/>
      <c r="S142" s="243"/>
      <c r="T142" s="244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5" t="s">
        <v>141</v>
      </c>
      <c r="AU142" s="245" t="s">
        <v>85</v>
      </c>
      <c r="AV142" s="13" t="s">
        <v>83</v>
      </c>
      <c r="AW142" s="13" t="s">
        <v>36</v>
      </c>
      <c r="AX142" s="13" t="s">
        <v>76</v>
      </c>
      <c r="AY142" s="245" t="s">
        <v>128</v>
      </c>
    </row>
    <row r="143" s="14" customFormat="1">
      <c r="A143" s="14"/>
      <c r="B143" s="246"/>
      <c r="C143" s="247"/>
      <c r="D143" s="229" t="s">
        <v>141</v>
      </c>
      <c r="E143" s="248" t="s">
        <v>38</v>
      </c>
      <c r="F143" s="249" t="s">
        <v>211</v>
      </c>
      <c r="G143" s="247"/>
      <c r="H143" s="250">
        <v>20.780000000000001</v>
      </c>
      <c r="I143" s="251"/>
      <c r="J143" s="247"/>
      <c r="K143" s="247"/>
      <c r="L143" s="252"/>
      <c r="M143" s="253"/>
      <c r="N143" s="254"/>
      <c r="O143" s="254"/>
      <c r="P143" s="254"/>
      <c r="Q143" s="254"/>
      <c r="R143" s="254"/>
      <c r="S143" s="254"/>
      <c r="T143" s="25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56" t="s">
        <v>141</v>
      </c>
      <c r="AU143" s="256" t="s">
        <v>85</v>
      </c>
      <c r="AV143" s="14" t="s">
        <v>85</v>
      </c>
      <c r="AW143" s="14" t="s">
        <v>36</v>
      </c>
      <c r="AX143" s="14" t="s">
        <v>83</v>
      </c>
      <c r="AY143" s="256" t="s">
        <v>128</v>
      </c>
    </row>
    <row r="144" s="2" customFormat="1" ht="21.75" customHeight="1">
      <c r="A144" s="41"/>
      <c r="B144" s="42"/>
      <c r="C144" s="216" t="s">
        <v>212</v>
      </c>
      <c r="D144" s="216" t="s">
        <v>130</v>
      </c>
      <c r="E144" s="217" t="s">
        <v>213</v>
      </c>
      <c r="F144" s="218" t="s">
        <v>214</v>
      </c>
      <c r="G144" s="219" t="s">
        <v>149</v>
      </c>
      <c r="H144" s="220">
        <v>5.3700000000000001</v>
      </c>
      <c r="I144" s="221"/>
      <c r="J144" s="222">
        <f>ROUND(I144*H144,2)</f>
        <v>0</v>
      </c>
      <c r="K144" s="218" t="s">
        <v>134</v>
      </c>
      <c r="L144" s="47"/>
      <c r="M144" s="223" t="s">
        <v>38</v>
      </c>
      <c r="N144" s="224" t="s">
        <v>49</v>
      </c>
      <c r="O144" s="88"/>
      <c r="P144" s="225">
        <f>O144*H144</f>
        <v>0</v>
      </c>
      <c r="Q144" s="225">
        <v>0</v>
      </c>
      <c r="R144" s="225">
        <f>Q144*H144</f>
        <v>0</v>
      </c>
      <c r="S144" s="225">
        <v>0</v>
      </c>
      <c r="T144" s="226">
        <f>S144*H144</f>
        <v>0</v>
      </c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R144" s="227" t="s">
        <v>135</v>
      </c>
      <c r="AT144" s="227" t="s">
        <v>130</v>
      </c>
      <c r="AU144" s="227" t="s">
        <v>85</v>
      </c>
      <c r="AY144" s="20" t="s">
        <v>128</v>
      </c>
      <c r="BE144" s="228">
        <f>IF(N144="základní",J144,0)</f>
        <v>0</v>
      </c>
      <c r="BF144" s="228">
        <f>IF(N144="snížená",J144,0)</f>
        <v>0</v>
      </c>
      <c r="BG144" s="228">
        <f>IF(N144="zákl. přenesená",J144,0)</f>
        <v>0</v>
      </c>
      <c r="BH144" s="228">
        <f>IF(N144="sníž. přenesená",J144,0)</f>
        <v>0</v>
      </c>
      <c r="BI144" s="228">
        <f>IF(N144="nulová",J144,0)</f>
        <v>0</v>
      </c>
      <c r="BJ144" s="20" t="s">
        <v>135</v>
      </c>
      <c r="BK144" s="228">
        <f>ROUND(I144*H144,2)</f>
        <v>0</v>
      </c>
      <c r="BL144" s="20" t="s">
        <v>135</v>
      </c>
      <c r="BM144" s="227" t="s">
        <v>215</v>
      </c>
    </row>
    <row r="145" s="2" customFormat="1">
      <c r="A145" s="41"/>
      <c r="B145" s="42"/>
      <c r="C145" s="43"/>
      <c r="D145" s="229" t="s">
        <v>137</v>
      </c>
      <c r="E145" s="43"/>
      <c r="F145" s="230" t="s">
        <v>216</v>
      </c>
      <c r="G145" s="43"/>
      <c r="H145" s="43"/>
      <c r="I145" s="231"/>
      <c r="J145" s="43"/>
      <c r="K145" s="43"/>
      <c r="L145" s="47"/>
      <c r="M145" s="232"/>
      <c r="N145" s="233"/>
      <c r="O145" s="88"/>
      <c r="P145" s="88"/>
      <c r="Q145" s="88"/>
      <c r="R145" s="88"/>
      <c r="S145" s="88"/>
      <c r="T145" s="89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T145" s="20" t="s">
        <v>137</v>
      </c>
      <c r="AU145" s="20" t="s">
        <v>85</v>
      </c>
    </row>
    <row r="146" s="2" customFormat="1">
      <c r="A146" s="41"/>
      <c r="B146" s="42"/>
      <c r="C146" s="43"/>
      <c r="D146" s="234" t="s">
        <v>139</v>
      </c>
      <c r="E146" s="43"/>
      <c r="F146" s="235" t="s">
        <v>217</v>
      </c>
      <c r="G146" s="43"/>
      <c r="H146" s="43"/>
      <c r="I146" s="231"/>
      <c r="J146" s="43"/>
      <c r="K146" s="43"/>
      <c r="L146" s="47"/>
      <c r="M146" s="232"/>
      <c r="N146" s="233"/>
      <c r="O146" s="88"/>
      <c r="P146" s="88"/>
      <c r="Q146" s="88"/>
      <c r="R146" s="88"/>
      <c r="S146" s="88"/>
      <c r="T146" s="89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T146" s="20" t="s">
        <v>139</v>
      </c>
      <c r="AU146" s="20" t="s">
        <v>85</v>
      </c>
    </row>
    <row r="147" s="13" customFormat="1">
      <c r="A147" s="13"/>
      <c r="B147" s="236"/>
      <c r="C147" s="237"/>
      <c r="D147" s="229" t="s">
        <v>141</v>
      </c>
      <c r="E147" s="238" t="s">
        <v>38</v>
      </c>
      <c r="F147" s="239" t="s">
        <v>218</v>
      </c>
      <c r="G147" s="237"/>
      <c r="H147" s="238" t="s">
        <v>38</v>
      </c>
      <c r="I147" s="240"/>
      <c r="J147" s="237"/>
      <c r="K147" s="237"/>
      <c r="L147" s="241"/>
      <c r="M147" s="242"/>
      <c r="N147" s="243"/>
      <c r="O147" s="243"/>
      <c r="P147" s="243"/>
      <c r="Q147" s="243"/>
      <c r="R147" s="243"/>
      <c r="S147" s="243"/>
      <c r="T147" s="244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5" t="s">
        <v>141</v>
      </c>
      <c r="AU147" s="245" t="s">
        <v>85</v>
      </c>
      <c r="AV147" s="13" t="s">
        <v>83</v>
      </c>
      <c r="AW147" s="13" t="s">
        <v>36</v>
      </c>
      <c r="AX147" s="13" t="s">
        <v>76</v>
      </c>
      <c r="AY147" s="245" t="s">
        <v>128</v>
      </c>
    </row>
    <row r="148" s="14" customFormat="1">
      <c r="A148" s="14"/>
      <c r="B148" s="246"/>
      <c r="C148" s="247"/>
      <c r="D148" s="229" t="s">
        <v>141</v>
      </c>
      <c r="E148" s="248" t="s">
        <v>38</v>
      </c>
      <c r="F148" s="249" t="s">
        <v>162</v>
      </c>
      <c r="G148" s="247"/>
      <c r="H148" s="250">
        <v>5.3700000000000001</v>
      </c>
      <c r="I148" s="251"/>
      <c r="J148" s="247"/>
      <c r="K148" s="247"/>
      <c r="L148" s="252"/>
      <c r="M148" s="253"/>
      <c r="N148" s="254"/>
      <c r="O148" s="254"/>
      <c r="P148" s="254"/>
      <c r="Q148" s="254"/>
      <c r="R148" s="254"/>
      <c r="S148" s="254"/>
      <c r="T148" s="255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56" t="s">
        <v>141</v>
      </c>
      <c r="AU148" s="256" t="s">
        <v>85</v>
      </c>
      <c r="AV148" s="14" t="s">
        <v>85</v>
      </c>
      <c r="AW148" s="14" t="s">
        <v>36</v>
      </c>
      <c r="AX148" s="14" t="s">
        <v>83</v>
      </c>
      <c r="AY148" s="256" t="s">
        <v>128</v>
      </c>
    </row>
    <row r="149" s="2" customFormat="1" ht="16.5" customHeight="1">
      <c r="A149" s="41"/>
      <c r="B149" s="42"/>
      <c r="C149" s="216" t="s">
        <v>219</v>
      </c>
      <c r="D149" s="216" t="s">
        <v>130</v>
      </c>
      <c r="E149" s="217" t="s">
        <v>220</v>
      </c>
      <c r="F149" s="218" t="s">
        <v>221</v>
      </c>
      <c r="G149" s="219" t="s">
        <v>149</v>
      </c>
      <c r="H149" s="220">
        <v>5.3700000000000001</v>
      </c>
      <c r="I149" s="221"/>
      <c r="J149" s="222">
        <f>ROUND(I149*H149,2)</f>
        <v>0</v>
      </c>
      <c r="K149" s="218" t="s">
        <v>134</v>
      </c>
      <c r="L149" s="47"/>
      <c r="M149" s="223" t="s">
        <v>38</v>
      </c>
      <c r="N149" s="224" t="s">
        <v>49</v>
      </c>
      <c r="O149" s="88"/>
      <c r="P149" s="225">
        <f>O149*H149</f>
        <v>0</v>
      </c>
      <c r="Q149" s="225">
        <v>0</v>
      </c>
      <c r="R149" s="225">
        <f>Q149*H149</f>
        <v>0</v>
      </c>
      <c r="S149" s="225">
        <v>0</v>
      </c>
      <c r="T149" s="226">
        <f>S149*H149</f>
        <v>0</v>
      </c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R149" s="227" t="s">
        <v>135</v>
      </c>
      <c r="AT149" s="227" t="s">
        <v>130</v>
      </c>
      <c r="AU149" s="227" t="s">
        <v>85</v>
      </c>
      <c r="AY149" s="20" t="s">
        <v>128</v>
      </c>
      <c r="BE149" s="228">
        <f>IF(N149="základní",J149,0)</f>
        <v>0</v>
      </c>
      <c r="BF149" s="228">
        <f>IF(N149="snížená",J149,0)</f>
        <v>0</v>
      </c>
      <c r="BG149" s="228">
        <f>IF(N149="zákl. přenesená",J149,0)</f>
        <v>0</v>
      </c>
      <c r="BH149" s="228">
        <f>IF(N149="sníž. přenesená",J149,0)</f>
        <v>0</v>
      </c>
      <c r="BI149" s="228">
        <f>IF(N149="nulová",J149,0)</f>
        <v>0</v>
      </c>
      <c r="BJ149" s="20" t="s">
        <v>135</v>
      </c>
      <c r="BK149" s="228">
        <f>ROUND(I149*H149,2)</f>
        <v>0</v>
      </c>
      <c r="BL149" s="20" t="s">
        <v>135</v>
      </c>
      <c r="BM149" s="227" t="s">
        <v>222</v>
      </c>
    </row>
    <row r="150" s="2" customFormat="1">
      <c r="A150" s="41"/>
      <c r="B150" s="42"/>
      <c r="C150" s="43"/>
      <c r="D150" s="229" t="s">
        <v>137</v>
      </c>
      <c r="E150" s="43"/>
      <c r="F150" s="230" t="s">
        <v>223</v>
      </c>
      <c r="G150" s="43"/>
      <c r="H150" s="43"/>
      <c r="I150" s="231"/>
      <c r="J150" s="43"/>
      <c r="K150" s="43"/>
      <c r="L150" s="47"/>
      <c r="M150" s="232"/>
      <c r="N150" s="233"/>
      <c r="O150" s="88"/>
      <c r="P150" s="88"/>
      <c r="Q150" s="88"/>
      <c r="R150" s="88"/>
      <c r="S150" s="88"/>
      <c r="T150" s="89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T150" s="20" t="s">
        <v>137</v>
      </c>
      <c r="AU150" s="20" t="s">
        <v>85</v>
      </c>
    </row>
    <row r="151" s="2" customFormat="1">
      <c r="A151" s="41"/>
      <c r="B151" s="42"/>
      <c r="C151" s="43"/>
      <c r="D151" s="234" t="s">
        <v>139</v>
      </c>
      <c r="E151" s="43"/>
      <c r="F151" s="235" t="s">
        <v>224</v>
      </c>
      <c r="G151" s="43"/>
      <c r="H151" s="43"/>
      <c r="I151" s="231"/>
      <c r="J151" s="43"/>
      <c r="K151" s="43"/>
      <c r="L151" s="47"/>
      <c r="M151" s="232"/>
      <c r="N151" s="233"/>
      <c r="O151" s="88"/>
      <c r="P151" s="88"/>
      <c r="Q151" s="88"/>
      <c r="R151" s="88"/>
      <c r="S151" s="88"/>
      <c r="T151" s="89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T151" s="20" t="s">
        <v>139</v>
      </c>
      <c r="AU151" s="20" t="s">
        <v>85</v>
      </c>
    </row>
    <row r="152" s="13" customFormat="1">
      <c r="A152" s="13"/>
      <c r="B152" s="236"/>
      <c r="C152" s="237"/>
      <c r="D152" s="229" t="s">
        <v>141</v>
      </c>
      <c r="E152" s="238" t="s">
        <v>38</v>
      </c>
      <c r="F152" s="239" t="s">
        <v>225</v>
      </c>
      <c r="G152" s="237"/>
      <c r="H152" s="238" t="s">
        <v>38</v>
      </c>
      <c r="I152" s="240"/>
      <c r="J152" s="237"/>
      <c r="K152" s="237"/>
      <c r="L152" s="241"/>
      <c r="M152" s="242"/>
      <c r="N152" s="243"/>
      <c r="O152" s="243"/>
      <c r="P152" s="243"/>
      <c r="Q152" s="243"/>
      <c r="R152" s="243"/>
      <c r="S152" s="243"/>
      <c r="T152" s="244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45" t="s">
        <v>141</v>
      </c>
      <c r="AU152" s="245" t="s">
        <v>85</v>
      </c>
      <c r="AV152" s="13" t="s">
        <v>83</v>
      </c>
      <c r="AW152" s="13" t="s">
        <v>36</v>
      </c>
      <c r="AX152" s="13" t="s">
        <v>76</v>
      </c>
      <c r="AY152" s="245" t="s">
        <v>128</v>
      </c>
    </row>
    <row r="153" s="14" customFormat="1">
      <c r="A153" s="14"/>
      <c r="B153" s="246"/>
      <c r="C153" s="247"/>
      <c r="D153" s="229" t="s">
        <v>141</v>
      </c>
      <c r="E153" s="248" t="s">
        <v>38</v>
      </c>
      <c r="F153" s="249" t="s">
        <v>162</v>
      </c>
      <c r="G153" s="247"/>
      <c r="H153" s="250">
        <v>5.3700000000000001</v>
      </c>
      <c r="I153" s="251"/>
      <c r="J153" s="247"/>
      <c r="K153" s="247"/>
      <c r="L153" s="252"/>
      <c r="M153" s="253"/>
      <c r="N153" s="254"/>
      <c r="O153" s="254"/>
      <c r="P153" s="254"/>
      <c r="Q153" s="254"/>
      <c r="R153" s="254"/>
      <c r="S153" s="254"/>
      <c r="T153" s="255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56" t="s">
        <v>141</v>
      </c>
      <c r="AU153" s="256" t="s">
        <v>85</v>
      </c>
      <c r="AV153" s="14" t="s">
        <v>85</v>
      </c>
      <c r="AW153" s="14" t="s">
        <v>36</v>
      </c>
      <c r="AX153" s="14" t="s">
        <v>83</v>
      </c>
      <c r="AY153" s="256" t="s">
        <v>128</v>
      </c>
    </row>
    <row r="154" s="2" customFormat="1" ht="16.5" customHeight="1">
      <c r="A154" s="41"/>
      <c r="B154" s="42"/>
      <c r="C154" s="216" t="s">
        <v>8</v>
      </c>
      <c r="D154" s="216" t="s">
        <v>130</v>
      </c>
      <c r="E154" s="217" t="s">
        <v>226</v>
      </c>
      <c r="F154" s="218" t="s">
        <v>227</v>
      </c>
      <c r="G154" s="219" t="s">
        <v>149</v>
      </c>
      <c r="H154" s="220">
        <v>363.52999999999997</v>
      </c>
      <c r="I154" s="221"/>
      <c r="J154" s="222">
        <f>ROUND(I154*H154,2)</f>
        <v>0</v>
      </c>
      <c r="K154" s="218" t="s">
        <v>134</v>
      </c>
      <c r="L154" s="47"/>
      <c r="M154" s="223" t="s">
        <v>38</v>
      </c>
      <c r="N154" s="224" t="s">
        <v>49</v>
      </c>
      <c r="O154" s="88"/>
      <c r="P154" s="225">
        <f>O154*H154</f>
        <v>0</v>
      </c>
      <c r="Q154" s="225">
        <v>0</v>
      </c>
      <c r="R154" s="225">
        <f>Q154*H154</f>
        <v>0</v>
      </c>
      <c r="S154" s="225">
        <v>0</v>
      </c>
      <c r="T154" s="226">
        <f>S154*H154</f>
        <v>0</v>
      </c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R154" s="227" t="s">
        <v>135</v>
      </c>
      <c r="AT154" s="227" t="s">
        <v>130</v>
      </c>
      <c r="AU154" s="227" t="s">
        <v>85</v>
      </c>
      <c r="AY154" s="20" t="s">
        <v>128</v>
      </c>
      <c r="BE154" s="228">
        <f>IF(N154="základní",J154,0)</f>
        <v>0</v>
      </c>
      <c r="BF154" s="228">
        <f>IF(N154="snížená",J154,0)</f>
        <v>0</v>
      </c>
      <c r="BG154" s="228">
        <f>IF(N154="zákl. přenesená",J154,0)</f>
        <v>0</v>
      </c>
      <c r="BH154" s="228">
        <f>IF(N154="sníž. přenesená",J154,0)</f>
        <v>0</v>
      </c>
      <c r="BI154" s="228">
        <f>IF(N154="nulová",J154,0)</f>
        <v>0</v>
      </c>
      <c r="BJ154" s="20" t="s">
        <v>135</v>
      </c>
      <c r="BK154" s="228">
        <f>ROUND(I154*H154,2)</f>
        <v>0</v>
      </c>
      <c r="BL154" s="20" t="s">
        <v>135</v>
      </c>
      <c r="BM154" s="227" t="s">
        <v>228</v>
      </c>
    </row>
    <row r="155" s="2" customFormat="1">
      <c r="A155" s="41"/>
      <c r="B155" s="42"/>
      <c r="C155" s="43"/>
      <c r="D155" s="229" t="s">
        <v>137</v>
      </c>
      <c r="E155" s="43"/>
      <c r="F155" s="230" t="s">
        <v>229</v>
      </c>
      <c r="G155" s="43"/>
      <c r="H155" s="43"/>
      <c r="I155" s="231"/>
      <c r="J155" s="43"/>
      <c r="K155" s="43"/>
      <c r="L155" s="47"/>
      <c r="M155" s="232"/>
      <c r="N155" s="233"/>
      <c r="O155" s="88"/>
      <c r="P155" s="88"/>
      <c r="Q155" s="88"/>
      <c r="R155" s="88"/>
      <c r="S155" s="88"/>
      <c r="T155" s="89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T155" s="20" t="s">
        <v>137</v>
      </c>
      <c r="AU155" s="20" t="s">
        <v>85</v>
      </c>
    </row>
    <row r="156" s="2" customFormat="1">
      <c r="A156" s="41"/>
      <c r="B156" s="42"/>
      <c r="C156" s="43"/>
      <c r="D156" s="234" t="s">
        <v>139</v>
      </c>
      <c r="E156" s="43"/>
      <c r="F156" s="235" t="s">
        <v>230</v>
      </c>
      <c r="G156" s="43"/>
      <c r="H156" s="43"/>
      <c r="I156" s="231"/>
      <c r="J156" s="43"/>
      <c r="K156" s="43"/>
      <c r="L156" s="47"/>
      <c r="M156" s="232"/>
      <c r="N156" s="233"/>
      <c r="O156" s="88"/>
      <c r="P156" s="88"/>
      <c r="Q156" s="88"/>
      <c r="R156" s="88"/>
      <c r="S156" s="88"/>
      <c r="T156" s="89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T156" s="20" t="s">
        <v>139</v>
      </c>
      <c r="AU156" s="20" t="s">
        <v>85</v>
      </c>
    </row>
    <row r="157" s="13" customFormat="1">
      <c r="A157" s="13"/>
      <c r="B157" s="236"/>
      <c r="C157" s="237"/>
      <c r="D157" s="229" t="s">
        <v>141</v>
      </c>
      <c r="E157" s="238" t="s">
        <v>38</v>
      </c>
      <c r="F157" s="239" t="s">
        <v>231</v>
      </c>
      <c r="G157" s="237"/>
      <c r="H157" s="238" t="s">
        <v>38</v>
      </c>
      <c r="I157" s="240"/>
      <c r="J157" s="237"/>
      <c r="K157" s="237"/>
      <c r="L157" s="241"/>
      <c r="M157" s="242"/>
      <c r="N157" s="243"/>
      <c r="O157" s="243"/>
      <c r="P157" s="243"/>
      <c r="Q157" s="243"/>
      <c r="R157" s="243"/>
      <c r="S157" s="243"/>
      <c r="T157" s="244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45" t="s">
        <v>141</v>
      </c>
      <c r="AU157" s="245" t="s">
        <v>85</v>
      </c>
      <c r="AV157" s="13" t="s">
        <v>83</v>
      </c>
      <c r="AW157" s="13" t="s">
        <v>36</v>
      </c>
      <c r="AX157" s="13" t="s">
        <v>76</v>
      </c>
      <c r="AY157" s="245" t="s">
        <v>128</v>
      </c>
    </row>
    <row r="158" s="13" customFormat="1">
      <c r="A158" s="13"/>
      <c r="B158" s="236"/>
      <c r="C158" s="237"/>
      <c r="D158" s="229" t="s">
        <v>141</v>
      </c>
      <c r="E158" s="238" t="s">
        <v>38</v>
      </c>
      <c r="F158" s="239" t="s">
        <v>232</v>
      </c>
      <c r="G158" s="237"/>
      <c r="H158" s="238" t="s">
        <v>38</v>
      </c>
      <c r="I158" s="240"/>
      <c r="J158" s="237"/>
      <c r="K158" s="237"/>
      <c r="L158" s="241"/>
      <c r="M158" s="242"/>
      <c r="N158" s="243"/>
      <c r="O158" s="243"/>
      <c r="P158" s="243"/>
      <c r="Q158" s="243"/>
      <c r="R158" s="243"/>
      <c r="S158" s="243"/>
      <c r="T158" s="244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45" t="s">
        <v>141</v>
      </c>
      <c r="AU158" s="245" t="s">
        <v>85</v>
      </c>
      <c r="AV158" s="13" t="s">
        <v>83</v>
      </c>
      <c r="AW158" s="13" t="s">
        <v>36</v>
      </c>
      <c r="AX158" s="13" t="s">
        <v>76</v>
      </c>
      <c r="AY158" s="245" t="s">
        <v>128</v>
      </c>
    </row>
    <row r="159" s="13" customFormat="1">
      <c r="A159" s="13"/>
      <c r="B159" s="236"/>
      <c r="C159" s="237"/>
      <c r="D159" s="229" t="s">
        <v>141</v>
      </c>
      <c r="E159" s="238" t="s">
        <v>38</v>
      </c>
      <c r="F159" s="239" t="s">
        <v>233</v>
      </c>
      <c r="G159" s="237"/>
      <c r="H159" s="238" t="s">
        <v>38</v>
      </c>
      <c r="I159" s="240"/>
      <c r="J159" s="237"/>
      <c r="K159" s="237"/>
      <c r="L159" s="241"/>
      <c r="M159" s="242"/>
      <c r="N159" s="243"/>
      <c r="O159" s="243"/>
      <c r="P159" s="243"/>
      <c r="Q159" s="243"/>
      <c r="R159" s="243"/>
      <c r="S159" s="243"/>
      <c r="T159" s="244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45" t="s">
        <v>141</v>
      </c>
      <c r="AU159" s="245" t="s">
        <v>85</v>
      </c>
      <c r="AV159" s="13" t="s">
        <v>83</v>
      </c>
      <c r="AW159" s="13" t="s">
        <v>36</v>
      </c>
      <c r="AX159" s="13" t="s">
        <v>76</v>
      </c>
      <c r="AY159" s="245" t="s">
        <v>128</v>
      </c>
    </row>
    <row r="160" s="14" customFormat="1">
      <c r="A160" s="14"/>
      <c r="B160" s="246"/>
      <c r="C160" s="247"/>
      <c r="D160" s="229" t="s">
        <v>141</v>
      </c>
      <c r="E160" s="248" t="s">
        <v>38</v>
      </c>
      <c r="F160" s="249" t="s">
        <v>234</v>
      </c>
      <c r="G160" s="247"/>
      <c r="H160" s="250">
        <v>3.23</v>
      </c>
      <c r="I160" s="251"/>
      <c r="J160" s="247"/>
      <c r="K160" s="247"/>
      <c r="L160" s="252"/>
      <c r="M160" s="253"/>
      <c r="N160" s="254"/>
      <c r="O160" s="254"/>
      <c r="P160" s="254"/>
      <c r="Q160" s="254"/>
      <c r="R160" s="254"/>
      <c r="S160" s="254"/>
      <c r="T160" s="255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56" t="s">
        <v>141</v>
      </c>
      <c r="AU160" s="256" t="s">
        <v>85</v>
      </c>
      <c r="AV160" s="14" t="s">
        <v>85</v>
      </c>
      <c r="AW160" s="14" t="s">
        <v>36</v>
      </c>
      <c r="AX160" s="14" t="s">
        <v>76</v>
      </c>
      <c r="AY160" s="256" t="s">
        <v>128</v>
      </c>
    </row>
    <row r="161" s="13" customFormat="1">
      <c r="A161" s="13"/>
      <c r="B161" s="236"/>
      <c r="C161" s="237"/>
      <c r="D161" s="229" t="s">
        <v>141</v>
      </c>
      <c r="E161" s="238" t="s">
        <v>38</v>
      </c>
      <c r="F161" s="239" t="s">
        <v>235</v>
      </c>
      <c r="G161" s="237"/>
      <c r="H161" s="238" t="s">
        <v>38</v>
      </c>
      <c r="I161" s="240"/>
      <c r="J161" s="237"/>
      <c r="K161" s="237"/>
      <c r="L161" s="241"/>
      <c r="M161" s="242"/>
      <c r="N161" s="243"/>
      <c r="O161" s="243"/>
      <c r="P161" s="243"/>
      <c r="Q161" s="243"/>
      <c r="R161" s="243"/>
      <c r="S161" s="243"/>
      <c r="T161" s="244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45" t="s">
        <v>141</v>
      </c>
      <c r="AU161" s="245" t="s">
        <v>85</v>
      </c>
      <c r="AV161" s="13" t="s">
        <v>83</v>
      </c>
      <c r="AW161" s="13" t="s">
        <v>36</v>
      </c>
      <c r="AX161" s="13" t="s">
        <v>76</v>
      </c>
      <c r="AY161" s="245" t="s">
        <v>128</v>
      </c>
    </row>
    <row r="162" s="14" customFormat="1">
      <c r="A162" s="14"/>
      <c r="B162" s="246"/>
      <c r="C162" s="247"/>
      <c r="D162" s="229" t="s">
        <v>141</v>
      </c>
      <c r="E162" s="248" t="s">
        <v>38</v>
      </c>
      <c r="F162" s="249" t="s">
        <v>236</v>
      </c>
      <c r="G162" s="247"/>
      <c r="H162" s="250">
        <v>3.48</v>
      </c>
      <c r="I162" s="251"/>
      <c r="J162" s="247"/>
      <c r="K162" s="247"/>
      <c r="L162" s="252"/>
      <c r="M162" s="253"/>
      <c r="N162" s="254"/>
      <c r="O162" s="254"/>
      <c r="P162" s="254"/>
      <c r="Q162" s="254"/>
      <c r="R162" s="254"/>
      <c r="S162" s="254"/>
      <c r="T162" s="255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56" t="s">
        <v>141</v>
      </c>
      <c r="AU162" s="256" t="s">
        <v>85</v>
      </c>
      <c r="AV162" s="14" t="s">
        <v>85</v>
      </c>
      <c r="AW162" s="14" t="s">
        <v>36</v>
      </c>
      <c r="AX162" s="14" t="s">
        <v>76</v>
      </c>
      <c r="AY162" s="256" t="s">
        <v>128</v>
      </c>
    </row>
    <row r="163" s="13" customFormat="1">
      <c r="A163" s="13"/>
      <c r="B163" s="236"/>
      <c r="C163" s="237"/>
      <c r="D163" s="229" t="s">
        <v>141</v>
      </c>
      <c r="E163" s="238" t="s">
        <v>38</v>
      </c>
      <c r="F163" s="239" t="s">
        <v>237</v>
      </c>
      <c r="G163" s="237"/>
      <c r="H163" s="238" t="s">
        <v>38</v>
      </c>
      <c r="I163" s="240"/>
      <c r="J163" s="237"/>
      <c r="K163" s="237"/>
      <c r="L163" s="241"/>
      <c r="M163" s="242"/>
      <c r="N163" s="243"/>
      <c r="O163" s="243"/>
      <c r="P163" s="243"/>
      <c r="Q163" s="243"/>
      <c r="R163" s="243"/>
      <c r="S163" s="243"/>
      <c r="T163" s="244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45" t="s">
        <v>141</v>
      </c>
      <c r="AU163" s="245" t="s">
        <v>85</v>
      </c>
      <c r="AV163" s="13" t="s">
        <v>83</v>
      </c>
      <c r="AW163" s="13" t="s">
        <v>36</v>
      </c>
      <c r="AX163" s="13" t="s">
        <v>76</v>
      </c>
      <c r="AY163" s="245" t="s">
        <v>128</v>
      </c>
    </row>
    <row r="164" s="13" customFormat="1">
      <c r="A164" s="13"/>
      <c r="B164" s="236"/>
      <c r="C164" s="237"/>
      <c r="D164" s="229" t="s">
        <v>141</v>
      </c>
      <c r="E164" s="238" t="s">
        <v>38</v>
      </c>
      <c r="F164" s="239" t="s">
        <v>233</v>
      </c>
      <c r="G164" s="237"/>
      <c r="H164" s="238" t="s">
        <v>38</v>
      </c>
      <c r="I164" s="240"/>
      <c r="J164" s="237"/>
      <c r="K164" s="237"/>
      <c r="L164" s="241"/>
      <c r="M164" s="242"/>
      <c r="N164" s="243"/>
      <c r="O164" s="243"/>
      <c r="P164" s="243"/>
      <c r="Q164" s="243"/>
      <c r="R164" s="243"/>
      <c r="S164" s="243"/>
      <c r="T164" s="244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45" t="s">
        <v>141</v>
      </c>
      <c r="AU164" s="245" t="s">
        <v>85</v>
      </c>
      <c r="AV164" s="13" t="s">
        <v>83</v>
      </c>
      <c r="AW164" s="13" t="s">
        <v>36</v>
      </c>
      <c r="AX164" s="13" t="s">
        <v>76</v>
      </c>
      <c r="AY164" s="245" t="s">
        <v>128</v>
      </c>
    </row>
    <row r="165" s="14" customFormat="1">
      <c r="A165" s="14"/>
      <c r="B165" s="246"/>
      <c r="C165" s="247"/>
      <c r="D165" s="229" t="s">
        <v>141</v>
      </c>
      <c r="E165" s="248" t="s">
        <v>38</v>
      </c>
      <c r="F165" s="249" t="s">
        <v>238</v>
      </c>
      <c r="G165" s="247"/>
      <c r="H165" s="250">
        <v>197.13</v>
      </c>
      <c r="I165" s="251"/>
      <c r="J165" s="247"/>
      <c r="K165" s="247"/>
      <c r="L165" s="252"/>
      <c r="M165" s="253"/>
      <c r="N165" s="254"/>
      <c r="O165" s="254"/>
      <c r="P165" s="254"/>
      <c r="Q165" s="254"/>
      <c r="R165" s="254"/>
      <c r="S165" s="254"/>
      <c r="T165" s="255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56" t="s">
        <v>141</v>
      </c>
      <c r="AU165" s="256" t="s">
        <v>85</v>
      </c>
      <c r="AV165" s="14" t="s">
        <v>85</v>
      </c>
      <c r="AW165" s="14" t="s">
        <v>36</v>
      </c>
      <c r="AX165" s="14" t="s">
        <v>76</v>
      </c>
      <c r="AY165" s="256" t="s">
        <v>128</v>
      </c>
    </row>
    <row r="166" s="13" customFormat="1">
      <c r="A166" s="13"/>
      <c r="B166" s="236"/>
      <c r="C166" s="237"/>
      <c r="D166" s="229" t="s">
        <v>141</v>
      </c>
      <c r="E166" s="238" t="s">
        <v>38</v>
      </c>
      <c r="F166" s="239" t="s">
        <v>235</v>
      </c>
      <c r="G166" s="237"/>
      <c r="H166" s="238" t="s">
        <v>38</v>
      </c>
      <c r="I166" s="240"/>
      <c r="J166" s="237"/>
      <c r="K166" s="237"/>
      <c r="L166" s="241"/>
      <c r="M166" s="242"/>
      <c r="N166" s="243"/>
      <c r="O166" s="243"/>
      <c r="P166" s="243"/>
      <c r="Q166" s="243"/>
      <c r="R166" s="243"/>
      <c r="S166" s="243"/>
      <c r="T166" s="244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45" t="s">
        <v>141</v>
      </c>
      <c r="AU166" s="245" t="s">
        <v>85</v>
      </c>
      <c r="AV166" s="13" t="s">
        <v>83</v>
      </c>
      <c r="AW166" s="13" t="s">
        <v>36</v>
      </c>
      <c r="AX166" s="13" t="s">
        <v>76</v>
      </c>
      <c r="AY166" s="245" t="s">
        <v>128</v>
      </c>
    </row>
    <row r="167" s="14" customFormat="1">
      <c r="A167" s="14"/>
      <c r="B167" s="246"/>
      <c r="C167" s="247"/>
      <c r="D167" s="229" t="s">
        <v>141</v>
      </c>
      <c r="E167" s="248" t="s">
        <v>38</v>
      </c>
      <c r="F167" s="249" t="s">
        <v>239</v>
      </c>
      <c r="G167" s="247"/>
      <c r="H167" s="250">
        <v>56.630000000000003</v>
      </c>
      <c r="I167" s="251"/>
      <c r="J167" s="247"/>
      <c r="K167" s="247"/>
      <c r="L167" s="252"/>
      <c r="M167" s="253"/>
      <c r="N167" s="254"/>
      <c r="O167" s="254"/>
      <c r="P167" s="254"/>
      <c r="Q167" s="254"/>
      <c r="R167" s="254"/>
      <c r="S167" s="254"/>
      <c r="T167" s="255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56" t="s">
        <v>141</v>
      </c>
      <c r="AU167" s="256" t="s">
        <v>85</v>
      </c>
      <c r="AV167" s="14" t="s">
        <v>85</v>
      </c>
      <c r="AW167" s="14" t="s">
        <v>36</v>
      </c>
      <c r="AX167" s="14" t="s">
        <v>76</v>
      </c>
      <c r="AY167" s="256" t="s">
        <v>128</v>
      </c>
    </row>
    <row r="168" s="13" customFormat="1">
      <c r="A168" s="13"/>
      <c r="B168" s="236"/>
      <c r="C168" s="237"/>
      <c r="D168" s="229" t="s">
        <v>141</v>
      </c>
      <c r="E168" s="238" t="s">
        <v>38</v>
      </c>
      <c r="F168" s="239" t="s">
        <v>240</v>
      </c>
      <c r="G168" s="237"/>
      <c r="H168" s="238" t="s">
        <v>38</v>
      </c>
      <c r="I168" s="240"/>
      <c r="J168" s="237"/>
      <c r="K168" s="237"/>
      <c r="L168" s="241"/>
      <c r="M168" s="242"/>
      <c r="N168" s="243"/>
      <c r="O168" s="243"/>
      <c r="P168" s="243"/>
      <c r="Q168" s="243"/>
      <c r="R168" s="243"/>
      <c r="S168" s="243"/>
      <c r="T168" s="244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45" t="s">
        <v>141</v>
      </c>
      <c r="AU168" s="245" t="s">
        <v>85</v>
      </c>
      <c r="AV168" s="13" t="s">
        <v>83</v>
      </c>
      <c r="AW168" s="13" t="s">
        <v>36</v>
      </c>
      <c r="AX168" s="13" t="s">
        <v>76</v>
      </c>
      <c r="AY168" s="245" t="s">
        <v>128</v>
      </c>
    </row>
    <row r="169" s="14" customFormat="1">
      <c r="A169" s="14"/>
      <c r="B169" s="246"/>
      <c r="C169" s="247"/>
      <c r="D169" s="229" t="s">
        <v>141</v>
      </c>
      <c r="E169" s="248" t="s">
        <v>38</v>
      </c>
      <c r="F169" s="249" t="s">
        <v>177</v>
      </c>
      <c r="G169" s="247"/>
      <c r="H169" s="250">
        <v>103.06</v>
      </c>
      <c r="I169" s="251"/>
      <c r="J169" s="247"/>
      <c r="K169" s="247"/>
      <c r="L169" s="252"/>
      <c r="M169" s="253"/>
      <c r="N169" s="254"/>
      <c r="O169" s="254"/>
      <c r="P169" s="254"/>
      <c r="Q169" s="254"/>
      <c r="R169" s="254"/>
      <c r="S169" s="254"/>
      <c r="T169" s="255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56" t="s">
        <v>141</v>
      </c>
      <c r="AU169" s="256" t="s">
        <v>85</v>
      </c>
      <c r="AV169" s="14" t="s">
        <v>85</v>
      </c>
      <c r="AW169" s="14" t="s">
        <v>36</v>
      </c>
      <c r="AX169" s="14" t="s">
        <v>76</v>
      </c>
      <c r="AY169" s="256" t="s">
        <v>128</v>
      </c>
    </row>
    <row r="170" s="15" customFormat="1">
      <c r="A170" s="15"/>
      <c r="B170" s="257"/>
      <c r="C170" s="258"/>
      <c r="D170" s="229" t="s">
        <v>141</v>
      </c>
      <c r="E170" s="259" t="s">
        <v>38</v>
      </c>
      <c r="F170" s="260" t="s">
        <v>146</v>
      </c>
      <c r="G170" s="258"/>
      <c r="H170" s="261">
        <v>363.52999999999997</v>
      </c>
      <c r="I170" s="262"/>
      <c r="J170" s="258"/>
      <c r="K170" s="258"/>
      <c r="L170" s="263"/>
      <c r="M170" s="264"/>
      <c r="N170" s="265"/>
      <c r="O170" s="265"/>
      <c r="P170" s="265"/>
      <c r="Q170" s="265"/>
      <c r="R170" s="265"/>
      <c r="S170" s="265"/>
      <c r="T170" s="266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T170" s="267" t="s">
        <v>141</v>
      </c>
      <c r="AU170" s="267" t="s">
        <v>85</v>
      </c>
      <c r="AV170" s="15" t="s">
        <v>135</v>
      </c>
      <c r="AW170" s="15" t="s">
        <v>36</v>
      </c>
      <c r="AX170" s="15" t="s">
        <v>83</v>
      </c>
      <c r="AY170" s="267" t="s">
        <v>128</v>
      </c>
    </row>
    <row r="171" s="2" customFormat="1" ht="16.5" customHeight="1">
      <c r="A171" s="41"/>
      <c r="B171" s="42"/>
      <c r="C171" s="268" t="s">
        <v>241</v>
      </c>
      <c r="D171" s="268" t="s">
        <v>242</v>
      </c>
      <c r="E171" s="269" t="s">
        <v>243</v>
      </c>
      <c r="F171" s="270" t="s">
        <v>244</v>
      </c>
      <c r="G171" s="271" t="s">
        <v>149</v>
      </c>
      <c r="H171" s="272">
        <v>88.367999999999995</v>
      </c>
      <c r="I171" s="273"/>
      <c r="J171" s="274">
        <f>ROUND(I171*H171,2)</f>
        <v>0</v>
      </c>
      <c r="K171" s="270" t="s">
        <v>38</v>
      </c>
      <c r="L171" s="275"/>
      <c r="M171" s="276" t="s">
        <v>38</v>
      </c>
      <c r="N171" s="277" t="s">
        <v>49</v>
      </c>
      <c r="O171" s="88"/>
      <c r="P171" s="225">
        <f>O171*H171</f>
        <v>0</v>
      </c>
      <c r="Q171" s="225">
        <v>1</v>
      </c>
      <c r="R171" s="225">
        <f>Q171*H171</f>
        <v>88.367999999999995</v>
      </c>
      <c r="S171" s="225">
        <v>0</v>
      </c>
      <c r="T171" s="226">
        <f>S171*H171</f>
        <v>0</v>
      </c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R171" s="227" t="s">
        <v>196</v>
      </c>
      <c r="AT171" s="227" t="s">
        <v>242</v>
      </c>
      <c r="AU171" s="227" t="s">
        <v>85</v>
      </c>
      <c r="AY171" s="20" t="s">
        <v>128</v>
      </c>
      <c r="BE171" s="228">
        <f>IF(N171="základní",J171,0)</f>
        <v>0</v>
      </c>
      <c r="BF171" s="228">
        <f>IF(N171="snížená",J171,0)</f>
        <v>0</v>
      </c>
      <c r="BG171" s="228">
        <f>IF(N171="zákl. přenesená",J171,0)</f>
        <v>0</v>
      </c>
      <c r="BH171" s="228">
        <f>IF(N171="sníž. přenesená",J171,0)</f>
        <v>0</v>
      </c>
      <c r="BI171" s="228">
        <f>IF(N171="nulová",J171,0)</f>
        <v>0</v>
      </c>
      <c r="BJ171" s="20" t="s">
        <v>135</v>
      </c>
      <c r="BK171" s="228">
        <f>ROUND(I171*H171,2)</f>
        <v>0</v>
      </c>
      <c r="BL171" s="20" t="s">
        <v>135</v>
      </c>
      <c r="BM171" s="227" t="s">
        <v>245</v>
      </c>
    </row>
    <row r="172" s="2" customFormat="1">
      <c r="A172" s="41"/>
      <c r="B172" s="42"/>
      <c r="C172" s="43"/>
      <c r="D172" s="229" t="s">
        <v>137</v>
      </c>
      <c r="E172" s="43"/>
      <c r="F172" s="230" t="s">
        <v>244</v>
      </c>
      <c r="G172" s="43"/>
      <c r="H172" s="43"/>
      <c r="I172" s="231"/>
      <c r="J172" s="43"/>
      <c r="K172" s="43"/>
      <c r="L172" s="47"/>
      <c r="M172" s="232"/>
      <c r="N172" s="233"/>
      <c r="O172" s="88"/>
      <c r="P172" s="88"/>
      <c r="Q172" s="88"/>
      <c r="R172" s="88"/>
      <c r="S172" s="88"/>
      <c r="T172" s="89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T172" s="20" t="s">
        <v>137</v>
      </c>
      <c r="AU172" s="20" t="s">
        <v>85</v>
      </c>
    </row>
    <row r="173" s="13" customFormat="1">
      <c r="A173" s="13"/>
      <c r="B173" s="236"/>
      <c r="C173" s="237"/>
      <c r="D173" s="229" t="s">
        <v>141</v>
      </c>
      <c r="E173" s="238" t="s">
        <v>38</v>
      </c>
      <c r="F173" s="239" t="s">
        <v>246</v>
      </c>
      <c r="G173" s="237"/>
      <c r="H173" s="238" t="s">
        <v>38</v>
      </c>
      <c r="I173" s="240"/>
      <c r="J173" s="237"/>
      <c r="K173" s="237"/>
      <c r="L173" s="241"/>
      <c r="M173" s="242"/>
      <c r="N173" s="243"/>
      <c r="O173" s="243"/>
      <c r="P173" s="243"/>
      <c r="Q173" s="243"/>
      <c r="R173" s="243"/>
      <c r="S173" s="243"/>
      <c r="T173" s="244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45" t="s">
        <v>141</v>
      </c>
      <c r="AU173" s="245" t="s">
        <v>85</v>
      </c>
      <c r="AV173" s="13" t="s">
        <v>83</v>
      </c>
      <c r="AW173" s="13" t="s">
        <v>36</v>
      </c>
      <c r="AX173" s="13" t="s">
        <v>76</v>
      </c>
      <c r="AY173" s="245" t="s">
        <v>128</v>
      </c>
    </row>
    <row r="174" s="14" customFormat="1">
      <c r="A174" s="14"/>
      <c r="B174" s="246"/>
      <c r="C174" s="247"/>
      <c r="D174" s="229" t="s">
        <v>141</v>
      </c>
      <c r="E174" s="248" t="s">
        <v>38</v>
      </c>
      <c r="F174" s="249" t="s">
        <v>247</v>
      </c>
      <c r="G174" s="247"/>
      <c r="H174" s="250">
        <v>363.52999999999997</v>
      </c>
      <c r="I174" s="251"/>
      <c r="J174" s="247"/>
      <c r="K174" s="247"/>
      <c r="L174" s="252"/>
      <c r="M174" s="253"/>
      <c r="N174" s="254"/>
      <c r="O174" s="254"/>
      <c r="P174" s="254"/>
      <c r="Q174" s="254"/>
      <c r="R174" s="254"/>
      <c r="S174" s="254"/>
      <c r="T174" s="255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56" t="s">
        <v>141</v>
      </c>
      <c r="AU174" s="256" t="s">
        <v>85</v>
      </c>
      <c r="AV174" s="14" t="s">
        <v>85</v>
      </c>
      <c r="AW174" s="14" t="s">
        <v>36</v>
      </c>
      <c r="AX174" s="14" t="s">
        <v>76</v>
      </c>
      <c r="AY174" s="256" t="s">
        <v>128</v>
      </c>
    </row>
    <row r="175" s="13" customFormat="1">
      <c r="A175" s="13"/>
      <c r="B175" s="236"/>
      <c r="C175" s="237"/>
      <c r="D175" s="229" t="s">
        <v>141</v>
      </c>
      <c r="E175" s="238" t="s">
        <v>38</v>
      </c>
      <c r="F175" s="239" t="s">
        <v>248</v>
      </c>
      <c r="G175" s="237"/>
      <c r="H175" s="238" t="s">
        <v>38</v>
      </c>
      <c r="I175" s="240"/>
      <c r="J175" s="237"/>
      <c r="K175" s="237"/>
      <c r="L175" s="241"/>
      <c r="M175" s="242"/>
      <c r="N175" s="243"/>
      <c r="O175" s="243"/>
      <c r="P175" s="243"/>
      <c r="Q175" s="243"/>
      <c r="R175" s="243"/>
      <c r="S175" s="243"/>
      <c r="T175" s="244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45" t="s">
        <v>141</v>
      </c>
      <c r="AU175" s="245" t="s">
        <v>85</v>
      </c>
      <c r="AV175" s="13" t="s">
        <v>83</v>
      </c>
      <c r="AW175" s="13" t="s">
        <v>36</v>
      </c>
      <c r="AX175" s="13" t="s">
        <v>76</v>
      </c>
      <c r="AY175" s="245" t="s">
        <v>128</v>
      </c>
    </row>
    <row r="176" s="13" customFormat="1">
      <c r="A176" s="13"/>
      <c r="B176" s="236"/>
      <c r="C176" s="237"/>
      <c r="D176" s="229" t="s">
        <v>141</v>
      </c>
      <c r="E176" s="238" t="s">
        <v>38</v>
      </c>
      <c r="F176" s="239" t="s">
        <v>249</v>
      </c>
      <c r="G176" s="237"/>
      <c r="H176" s="238" t="s">
        <v>38</v>
      </c>
      <c r="I176" s="240"/>
      <c r="J176" s="237"/>
      <c r="K176" s="237"/>
      <c r="L176" s="241"/>
      <c r="M176" s="242"/>
      <c r="N176" s="243"/>
      <c r="O176" s="243"/>
      <c r="P176" s="243"/>
      <c r="Q176" s="243"/>
      <c r="R176" s="243"/>
      <c r="S176" s="243"/>
      <c r="T176" s="244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45" t="s">
        <v>141</v>
      </c>
      <c r="AU176" s="245" t="s">
        <v>85</v>
      </c>
      <c r="AV176" s="13" t="s">
        <v>83</v>
      </c>
      <c r="AW176" s="13" t="s">
        <v>36</v>
      </c>
      <c r="AX176" s="13" t="s">
        <v>76</v>
      </c>
      <c r="AY176" s="245" t="s">
        <v>128</v>
      </c>
    </row>
    <row r="177" s="14" customFormat="1">
      <c r="A177" s="14"/>
      <c r="B177" s="246"/>
      <c r="C177" s="247"/>
      <c r="D177" s="229" t="s">
        <v>141</v>
      </c>
      <c r="E177" s="248" t="s">
        <v>38</v>
      </c>
      <c r="F177" s="249" t="s">
        <v>250</v>
      </c>
      <c r="G177" s="247"/>
      <c r="H177" s="250">
        <v>-40.271999999999998</v>
      </c>
      <c r="I177" s="251"/>
      <c r="J177" s="247"/>
      <c r="K177" s="247"/>
      <c r="L177" s="252"/>
      <c r="M177" s="253"/>
      <c r="N177" s="254"/>
      <c r="O177" s="254"/>
      <c r="P177" s="254"/>
      <c r="Q177" s="254"/>
      <c r="R177" s="254"/>
      <c r="S177" s="254"/>
      <c r="T177" s="255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56" t="s">
        <v>141</v>
      </c>
      <c r="AU177" s="256" t="s">
        <v>85</v>
      </c>
      <c r="AV177" s="14" t="s">
        <v>85</v>
      </c>
      <c r="AW177" s="14" t="s">
        <v>36</v>
      </c>
      <c r="AX177" s="14" t="s">
        <v>76</v>
      </c>
      <c r="AY177" s="256" t="s">
        <v>128</v>
      </c>
    </row>
    <row r="178" s="13" customFormat="1">
      <c r="A178" s="13"/>
      <c r="B178" s="236"/>
      <c r="C178" s="237"/>
      <c r="D178" s="229" t="s">
        <v>141</v>
      </c>
      <c r="E178" s="238" t="s">
        <v>38</v>
      </c>
      <c r="F178" s="239" t="s">
        <v>251</v>
      </c>
      <c r="G178" s="237"/>
      <c r="H178" s="238" t="s">
        <v>38</v>
      </c>
      <c r="I178" s="240"/>
      <c r="J178" s="237"/>
      <c r="K178" s="237"/>
      <c r="L178" s="241"/>
      <c r="M178" s="242"/>
      <c r="N178" s="243"/>
      <c r="O178" s="243"/>
      <c r="P178" s="243"/>
      <c r="Q178" s="243"/>
      <c r="R178" s="243"/>
      <c r="S178" s="243"/>
      <c r="T178" s="244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45" t="s">
        <v>141</v>
      </c>
      <c r="AU178" s="245" t="s">
        <v>85</v>
      </c>
      <c r="AV178" s="13" t="s">
        <v>83</v>
      </c>
      <c r="AW178" s="13" t="s">
        <v>36</v>
      </c>
      <c r="AX178" s="13" t="s">
        <v>76</v>
      </c>
      <c r="AY178" s="245" t="s">
        <v>128</v>
      </c>
    </row>
    <row r="179" s="14" customFormat="1">
      <c r="A179" s="14"/>
      <c r="B179" s="246"/>
      <c r="C179" s="247"/>
      <c r="D179" s="229" t="s">
        <v>141</v>
      </c>
      <c r="E179" s="248" t="s">
        <v>38</v>
      </c>
      <c r="F179" s="249" t="s">
        <v>252</v>
      </c>
      <c r="G179" s="247"/>
      <c r="H179" s="250">
        <v>-234.88999999999999</v>
      </c>
      <c r="I179" s="251"/>
      <c r="J179" s="247"/>
      <c r="K179" s="247"/>
      <c r="L179" s="252"/>
      <c r="M179" s="253"/>
      <c r="N179" s="254"/>
      <c r="O179" s="254"/>
      <c r="P179" s="254"/>
      <c r="Q179" s="254"/>
      <c r="R179" s="254"/>
      <c r="S179" s="254"/>
      <c r="T179" s="255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56" t="s">
        <v>141</v>
      </c>
      <c r="AU179" s="256" t="s">
        <v>85</v>
      </c>
      <c r="AV179" s="14" t="s">
        <v>85</v>
      </c>
      <c r="AW179" s="14" t="s">
        <v>36</v>
      </c>
      <c r="AX179" s="14" t="s">
        <v>76</v>
      </c>
      <c r="AY179" s="256" t="s">
        <v>128</v>
      </c>
    </row>
    <row r="180" s="15" customFormat="1">
      <c r="A180" s="15"/>
      <c r="B180" s="257"/>
      <c r="C180" s="258"/>
      <c r="D180" s="229" t="s">
        <v>141</v>
      </c>
      <c r="E180" s="259" t="s">
        <v>38</v>
      </c>
      <c r="F180" s="260" t="s">
        <v>146</v>
      </c>
      <c r="G180" s="258"/>
      <c r="H180" s="261">
        <v>88.367999999999995</v>
      </c>
      <c r="I180" s="262"/>
      <c r="J180" s="258"/>
      <c r="K180" s="258"/>
      <c r="L180" s="263"/>
      <c r="M180" s="264"/>
      <c r="N180" s="265"/>
      <c r="O180" s="265"/>
      <c r="P180" s="265"/>
      <c r="Q180" s="265"/>
      <c r="R180" s="265"/>
      <c r="S180" s="265"/>
      <c r="T180" s="266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T180" s="267" t="s">
        <v>141</v>
      </c>
      <c r="AU180" s="267" t="s">
        <v>85</v>
      </c>
      <c r="AV180" s="15" t="s">
        <v>135</v>
      </c>
      <c r="AW180" s="15" t="s">
        <v>36</v>
      </c>
      <c r="AX180" s="15" t="s">
        <v>83</v>
      </c>
      <c r="AY180" s="267" t="s">
        <v>128</v>
      </c>
    </row>
    <row r="181" s="2" customFormat="1" ht="16.5" customHeight="1">
      <c r="A181" s="41"/>
      <c r="B181" s="42"/>
      <c r="C181" s="216" t="s">
        <v>253</v>
      </c>
      <c r="D181" s="216" t="s">
        <v>130</v>
      </c>
      <c r="E181" s="217" t="s">
        <v>254</v>
      </c>
      <c r="F181" s="218" t="s">
        <v>255</v>
      </c>
      <c r="G181" s="219" t="s">
        <v>256</v>
      </c>
      <c r="H181" s="220">
        <v>330.80000000000001</v>
      </c>
      <c r="I181" s="221"/>
      <c r="J181" s="222">
        <f>ROUND(I181*H181,2)</f>
        <v>0</v>
      </c>
      <c r="K181" s="218" t="s">
        <v>134</v>
      </c>
      <c r="L181" s="47"/>
      <c r="M181" s="223" t="s">
        <v>38</v>
      </c>
      <c r="N181" s="224" t="s">
        <v>49</v>
      </c>
      <c r="O181" s="88"/>
      <c r="P181" s="225">
        <f>O181*H181</f>
        <v>0</v>
      </c>
      <c r="Q181" s="225">
        <v>0</v>
      </c>
      <c r="R181" s="225">
        <f>Q181*H181</f>
        <v>0</v>
      </c>
      <c r="S181" s="225">
        <v>0</v>
      </c>
      <c r="T181" s="226">
        <f>S181*H181</f>
        <v>0</v>
      </c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R181" s="227" t="s">
        <v>135</v>
      </c>
      <c r="AT181" s="227" t="s">
        <v>130</v>
      </c>
      <c r="AU181" s="227" t="s">
        <v>85</v>
      </c>
      <c r="AY181" s="20" t="s">
        <v>128</v>
      </c>
      <c r="BE181" s="228">
        <f>IF(N181="základní",J181,0)</f>
        <v>0</v>
      </c>
      <c r="BF181" s="228">
        <f>IF(N181="snížená",J181,0)</f>
        <v>0</v>
      </c>
      <c r="BG181" s="228">
        <f>IF(N181="zákl. přenesená",J181,0)</f>
        <v>0</v>
      </c>
      <c r="BH181" s="228">
        <f>IF(N181="sníž. přenesená",J181,0)</f>
        <v>0</v>
      </c>
      <c r="BI181" s="228">
        <f>IF(N181="nulová",J181,0)</f>
        <v>0</v>
      </c>
      <c r="BJ181" s="20" t="s">
        <v>135</v>
      </c>
      <c r="BK181" s="228">
        <f>ROUND(I181*H181,2)</f>
        <v>0</v>
      </c>
      <c r="BL181" s="20" t="s">
        <v>135</v>
      </c>
      <c r="BM181" s="227" t="s">
        <v>257</v>
      </c>
    </row>
    <row r="182" s="2" customFormat="1">
      <c r="A182" s="41"/>
      <c r="B182" s="42"/>
      <c r="C182" s="43"/>
      <c r="D182" s="229" t="s">
        <v>137</v>
      </c>
      <c r="E182" s="43"/>
      <c r="F182" s="230" t="s">
        <v>258</v>
      </c>
      <c r="G182" s="43"/>
      <c r="H182" s="43"/>
      <c r="I182" s="231"/>
      <c r="J182" s="43"/>
      <c r="K182" s="43"/>
      <c r="L182" s="47"/>
      <c r="M182" s="232"/>
      <c r="N182" s="233"/>
      <c r="O182" s="88"/>
      <c r="P182" s="88"/>
      <c r="Q182" s="88"/>
      <c r="R182" s="88"/>
      <c r="S182" s="88"/>
      <c r="T182" s="89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T182" s="20" t="s">
        <v>137</v>
      </c>
      <c r="AU182" s="20" t="s">
        <v>85</v>
      </c>
    </row>
    <row r="183" s="2" customFormat="1">
      <c r="A183" s="41"/>
      <c r="B183" s="42"/>
      <c r="C183" s="43"/>
      <c r="D183" s="234" t="s">
        <v>139</v>
      </c>
      <c r="E183" s="43"/>
      <c r="F183" s="235" t="s">
        <v>259</v>
      </c>
      <c r="G183" s="43"/>
      <c r="H183" s="43"/>
      <c r="I183" s="231"/>
      <c r="J183" s="43"/>
      <c r="K183" s="43"/>
      <c r="L183" s="47"/>
      <c r="M183" s="232"/>
      <c r="N183" s="233"/>
      <c r="O183" s="88"/>
      <c r="P183" s="88"/>
      <c r="Q183" s="88"/>
      <c r="R183" s="88"/>
      <c r="S183" s="88"/>
      <c r="T183" s="89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T183" s="20" t="s">
        <v>139</v>
      </c>
      <c r="AU183" s="20" t="s">
        <v>85</v>
      </c>
    </row>
    <row r="184" s="13" customFormat="1">
      <c r="A184" s="13"/>
      <c r="B184" s="236"/>
      <c r="C184" s="237"/>
      <c r="D184" s="229" t="s">
        <v>141</v>
      </c>
      <c r="E184" s="238" t="s">
        <v>38</v>
      </c>
      <c r="F184" s="239" t="s">
        <v>260</v>
      </c>
      <c r="G184" s="237"/>
      <c r="H184" s="238" t="s">
        <v>38</v>
      </c>
      <c r="I184" s="240"/>
      <c r="J184" s="237"/>
      <c r="K184" s="237"/>
      <c r="L184" s="241"/>
      <c r="M184" s="242"/>
      <c r="N184" s="243"/>
      <c r="O184" s="243"/>
      <c r="P184" s="243"/>
      <c r="Q184" s="243"/>
      <c r="R184" s="243"/>
      <c r="S184" s="243"/>
      <c r="T184" s="244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45" t="s">
        <v>141</v>
      </c>
      <c r="AU184" s="245" t="s">
        <v>85</v>
      </c>
      <c r="AV184" s="13" t="s">
        <v>83</v>
      </c>
      <c r="AW184" s="13" t="s">
        <v>36</v>
      </c>
      <c r="AX184" s="13" t="s">
        <v>76</v>
      </c>
      <c r="AY184" s="245" t="s">
        <v>128</v>
      </c>
    </row>
    <row r="185" s="13" customFormat="1">
      <c r="A185" s="13"/>
      <c r="B185" s="236"/>
      <c r="C185" s="237"/>
      <c r="D185" s="229" t="s">
        <v>141</v>
      </c>
      <c r="E185" s="238" t="s">
        <v>38</v>
      </c>
      <c r="F185" s="239" t="s">
        <v>237</v>
      </c>
      <c r="G185" s="237"/>
      <c r="H185" s="238" t="s">
        <v>38</v>
      </c>
      <c r="I185" s="240"/>
      <c r="J185" s="237"/>
      <c r="K185" s="237"/>
      <c r="L185" s="241"/>
      <c r="M185" s="242"/>
      <c r="N185" s="243"/>
      <c r="O185" s="243"/>
      <c r="P185" s="243"/>
      <c r="Q185" s="243"/>
      <c r="R185" s="243"/>
      <c r="S185" s="243"/>
      <c r="T185" s="244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45" t="s">
        <v>141</v>
      </c>
      <c r="AU185" s="245" t="s">
        <v>85</v>
      </c>
      <c r="AV185" s="13" t="s">
        <v>83</v>
      </c>
      <c r="AW185" s="13" t="s">
        <v>36</v>
      </c>
      <c r="AX185" s="13" t="s">
        <v>76</v>
      </c>
      <c r="AY185" s="245" t="s">
        <v>128</v>
      </c>
    </row>
    <row r="186" s="13" customFormat="1">
      <c r="A186" s="13"/>
      <c r="B186" s="236"/>
      <c r="C186" s="237"/>
      <c r="D186" s="229" t="s">
        <v>141</v>
      </c>
      <c r="E186" s="238" t="s">
        <v>38</v>
      </c>
      <c r="F186" s="239" t="s">
        <v>261</v>
      </c>
      <c r="G186" s="237"/>
      <c r="H186" s="238" t="s">
        <v>38</v>
      </c>
      <c r="I186" s="240"/>
      <c r="J186" s="237"/>
      <c r="K186" s="237"/>
      <c r="L186" s="241"/>
      <c r="M186" s="242"/>
      <c r="N186" s="243"/>
      <c r="O186" s="243"/>
      <c r="P186" s="243"/>
      <c r="Q186" s="243"/>
      <c r="R186" s="243"/>
      <c r="S186" s="243"/>
      <c r="T186" s="244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45" t="s">
        <v>141</v>
      </c>
      <c r="AU186" s="245" t="s">
        <v>85</v>
      </c>
      <c r="AV186" s="13" t="s">
        <v>83</v>
      </c>
      <c r="AW186" s="13" t="s">
        <v>36</v>
      </c>
      <c r="AX186" s="13" t="s">
        <v>76</v>
      </c>
      <c r="AY186" s="245" t="s">
        <v>128</v>
      </c>
    </row>
    <row r="187" s="14" customFormat="1">
      <c r="A187" s="14"/>
      <c r="B187" s="246"/>
      <c r="C187" s="247"/>
      <c r="D187" s="229" t="s">
        <v>141</v>
      </c>
      <c r="E187" s="248" t="s">
        <v>38</v>
      </c>
      <c r="F187" s="249" t="s">
        <v>262</v>
      </c>
      <c r="G187" s="247"/>
      <c r="H187" s="250">
        <v>124.24</v>
      </c>
      <c r="I187" s="251"/>
      <c r="J187" s="247"/>
      <c r="K187" s="247"/>
      <c r="L187" s="252"/>
      <c r="M187" s="253"/>
      <c r="N187" s="254"/>
      <c r="O187" s="254"/>
      <c r="P187" s="254"/>
      <c r="Q187" s="254"/>
      <c r="R187" s="254"/>
      <c r="S187" s="254"/>
      <c r="T187" s="255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56" t="s">
        <v>141</v>
      </c>
      <c r="AU187" s="256" t="s">
        <v>85</v>
      </c>
      <c r="AV187" s="14" t="s">
        <v>85</v>
      </c>
      <c r="AW187" s="14" t="s">
        <v>36</v>
      </c>
      <c r="AX187" s="14" t="s">
        <v>76</v>
      </c>
      <c r="AY187" s="256" t="s">
        <v>128</v>
      </c>
    </row>
    <row r="188" s="13" customFormat="1">
      <c r="A188" s="13"/>
      <c r="B188" s="236"/>
      <c r="C188" s="237"/>
      <c r="D188" s="229" t="s">
        <v>141</v>
      </c>
      <c r="E188" s="238" t="s">
        <v>38</v>
      </c>
      <c r="F188" s="239" t="s">
        <v>235</v>
      </c>
      <c r="G188" s="237"/>
      <c r="H188" s="238" t="s">
        <v>38</v>
      </c>
      <c r="I188" s="240"/>
      <c r="J188" s="237"/>
      <c r="K188" s="237"/>
      <c r="L188" s="241"/>
      <c r="M188" s="242"/>
      <c r="N188" s="243"/>
      <c r="O188" s="243"/>
      <c r="P188" s="243"/>
      <c r="Q188" s="243"/>
      <c r="R188" s="243"/>
      <c r="S188" s="243"/>
      <c r="T188" s="244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45" t="s">
        <v>141</v>
      </c>
      <c r="AU188" s="245" t="s">
        <v>85</v>
      </c>
      <c r="AV188" s="13" t="s">
        <v>83</v>
      </c>
      <c r="AW188" s="13" t="s">
        <v>36</v>
      </c>
      <c r="AX188" s="13" t="s">
        <v>76</v>
      </c>
      <c r="AY188" s="245" t="s">
        <v>128</v>
      </c>
    </row>
    <row r="189" s="14" customFormat="1">
      <c r="A189" s="14"/>
      <c r="B189" s="246"/>
      <c r="C189" s="247"/>
      <c r="D189" s="229" t="s">
        <v>141</v>
      </c>
      <c r="E189" s="248" t="s">
        <v>38</v>
      </c>
      <c r="F189" s="249" t="s">
        <v>263</v>
      </c>
      <c r="G189" s="247"/>
      <c r="H189" s="250">
        <v>52.359999999999999</v>
      </c>
      <c r="I189" s="251"/>
      <c r="J189" s="247"/>
      <c r="K189" s="247"/>
      <c r="L189" s="252"/>
      <c r="M189" s="253"/>
      <c r="N189" s="254"/>
      <c r="O189" s="254"/>
      <c r="P189" s="254"/>
      <c r="Q189" s="254"/>
      <c r="R189" s="254"/>
      <c r="S189" s="254"/>
      <c r="T189" s="255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56" t="s">
        <v>141</v>
      </c>
      <c r="AU189" s="256" t="s">
        <v>85</v>
      </c>
      <c r="AV189" s="14" t="s">
        <v>85</v>
      </c>
      <c r="AW189" s="14" t="s">
        <v>36</v>
      </c>
      <c r="AX189" s="14" t="s">
        <v>76</v>
      </c>
      <c r="AY189" s="256" t="s">
        <v>128</v>
      </c>
    </row>
    <row r="190" s="13" customFormat="1">
      <c r="A190" s="13"/>
      <c r="B190" s="236"/>
      <c r="C190" s="237"/>
      <c r="D190" s="229" t="s">
        <v>141</v>
      </c>
      <c r="E190" s="238" t="s">
        <v>38</v>
      </c>
      <c r="F190" s="239" t="s">
        <v>264</v>
      </c>
      <c r="G190" s="237"/>
      <c r="H190" s="238" t="s">
        <v>38</v>
      </c>
      <c r="I190" s="240"/>
      <c r="J190" s="237"/>
      <c r="K190" s="237"/>
      <c r="L190" s="241"/>
      <c r="M190" s="242"/>
      <c r="N190" s="243"/>
      <c r="O190" s="243"/>
      <c r="P190" s="243"/>
      <c r="Q190" s="243"/>
      <c r="R190" s="243"/>
      <c r="S190" s="243"/>
      <c r="T190" s="244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45" t="s">
        <v>141</v>
      </c>
      <c r="AU190" s="245" t="s">
        <v>85</v>
      </c>
      <c r="AV190" s="13" t="s">
        <v>83</v>
      </c>
      <c r="AW190" s="13" t="s">
        <v>36</v>
      </c>
      <c r="AX190" s="13" t="s">
        <v>76</v>
      </c>
      <c r="AY190" s="245" t="s">
        <v>128</v>
      </c>
    </row>
    <row r="191" s="14" customFormat="1">
      <c r="A191" s="14"/>
      <c r="B191" s="246"/>
      <c r="C191" s="247"/>
      <c r="D191" s="229" t="s">
        <v>141</v>
      </c>
      <c r="E191" s="248" t="s">
        <v>38</v>
      </c>
      <c r="F191" s="249" t="s">
        <v>265</v>
      </c>
      <c r="G191" s="247"/>
      <c r="H191" s="250">
        <v>154.19999999999999</v>
      </c>
      <c r="I191" s="251"/>
      <c r="J191" s="247"/>
      <c r="K191" s="247"/>
      <c r="L191" s="252"/>
      <c r="M191" s="253"/>
      <c r="N191" s="254"/>
      <c r="O191" s="254"/>
      <c r="P191" s="254"/>
      <c r="Q191" s="254"/>
      <c r="R191" s="254"/>
      <c r="S191" s="254"/>
      <c r="T191" s="255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56" t="s">
        <v>141</v>
      </c>
      <c r="AU191" s="256" t="s">
        <v>85</v>
      </c>
      <c r="AV191" s="14" t="s">
        <v>85</v>
      </c>
      <c r="AW191" s="14" t="s">
        <v>36</v>
      </c>
      <c r="AX191" s="14" t="s">
        <v>76</v>
      </c>
      <c r="AY191" s="256" t="s">
        <v>128</v>
      </c>
    </row>
    <row r="192" s="15" customFormat="1">
      <c r="A192" s="15"/>
      <c r="B192" s="257"/>
      <c r="C192" s="258"/>
      <c r="D192" s="229" t="s">
        <v>141</v>
      </c>
      <c r="E192" s="259" t="s">
        <v>38</v>
      </c>
      <c r="F192" s="260" t="s">
        <v>146</v>
      </c>
      <c r="G192" s="258"/>
      <c r="H192" s="261">
        <v>330.80000000000001</v>
      </c>
      <c r="I192" s="262"/>
      <c r="J192" s="258"/>
      <c r="K192" s="258"/>
      <c r="L192" s="263"/>
      <c r="M192" s="264"/>
      <c r="N192" s="265"/>
      <c r="O192" s="265"/>
      <c r="P192" s="265"/>
      <c r="Q192" s="265"/>
      <c r="R192" s="265"/>
      <c r="S192" s="265"/>
      <c r="T192" s="266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T192" s="267" t="s">
        <v>141</v>
      </c>
      <c r="AU192" s="267" t="s">
        <v>85</v>
      </c>
      <c r="AV192" s="15" t="s">
        <v>135</v>
      </c>
      <c r="AW192" s="15" t="s">
        <v>36</v>
      </c>
      <c r="AX192" s="15" t="s">
        <v>83</v>
      </c>
      <c r="AY192" s="267" t="s">
        <v>128</v>
      </c>
    </row>
    <row r="193" s="2" customFormat="1" ht="16.5" customHeight="1">
      <c r="A193" s="41"/>
      <c r="B193" s="42"/>
      <c r="C193" s="216" t="s">
        <v>266</v>
      </c>
      <c r="D193" s="216" t="s">
        <v>130</v>
      </c>
      <c r="E193" s="217" t="s">
        <v>267</v>
      </c>
      <c r="F193" s="218" t="s">
        <v>268</v>
      </c>
      <c r="G193" s="219" t="s">
        <v>256</v>
      </c>
      <c r="H193" s="220">
        <v>106.97</v>
      </c>
      <c r="I193" s="221"/>
      <c r="J193" s="222">
        <f>ROUND(I193*H193,2)</f>
        <v>0</v>
      </c>
      <c r="K193" s="218" t="s">
        <v>134</v>
      </c>
      <c r="L193" s="47"/>
      <c r="M193" s="223" t="s">
        <v>38</v>
      </c>
      <c r="N193" s="224" t="s">
        <v>49</v>
      </c>
      <c r="O193" s="88"/>
      <c r="P193" s="225">
        <f>O193*H193</f>
        <v>0</v>
      </c>
      <c r="Q193" s="225">
        <v>0</v>
      </c>
      <c r="R193" s="225">
        <f>Q193*H193</f>
        <v>0</v>
      </c>
      <c r="S193" s="225">
        <v>0</v>
      </c>
      <c r="T193" s="226">
        <f>S193*H193</f>
        <v>0</v>
      </c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R193" s="227" t="s">
        <v>135</v>
      </c>
      <c r="AT193" s="227" t="s">
        <v>130</v>
      </c>
      <c r="AU193" s="227" t="s">
        <v>85</v>
      </c>
      <c r="AY193" s="20" t="s">
        <v>128</v>
      </c>
      <c r="BE193" s="228">
        <f>IF(N193="základní",J193,0)</f>
        <v>0</v>
      </c>
      <c r="BF193" s="228">
        <f>IF(N193="snížená",J193,0)</f>
        <v>0</v>
      </c>
      <c r="BG193" s="228">
        <f>IF(N193="zákl. přenesená",J193,0)</f>
        <v>0</v>
      </c>
      <c r="BH193" s="228">
        <f>IF(N193="sníž. přenesená",J193,0)</f>
        <v>0</v>
      </c>
      <c r="BI193" s="228">
        <f>IF(N193="nulová",J193,0)</f>
        <v>0</v>
      </c>
      <c r="BJ193" s="20" t="s">
        <v>135</v>
      </c>
      <c r="BK193" s="228">
        <f>ROUND(I193*H193,2)</f>
        <v>0</v>
      </c>
      <c r="BL193" s="20" t="s">
        <v>135</v>
      </c>
      <c r="BM193" s="227" t="s">
        <v>269</v>
      </c>
    </row>
    <row r="194" s="2" customFormat="1">
      <c r="A194" s="41"/>
      <c r="B194" s="42"/>
      <c r="C194" s="43"/>
      <c r="D194" s="229" t="s">
        <v>137</v>
      </c>
      <c r="E194" s="43"/>
      <c r="F194" s="230" t="s">
        <v>270</v>
      </c>
      <c r="G194" s="43"/>
      <c r="H194" s="43"/>
      <c r="I194" s="231"/>
      <c r="J194" s="43"/>
      <c r="K194" s="43"/>
      <c r="L194" s="47"/>
      <c r="M194" s="232"/>
      <c r="N194" s="233"/>
      <c r="O194" s="88"/>
      <c r="P194" s="88"/>
      <c r="Q194" s="88"/>
      <c r="R194" s="88"/>
      <c r="S194" s="88"/>
      <c r="T194" s="89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T194" s="20" t="s">
        <v>137</v>
      </c>
      <c r="AU194" s="20" t="s">
        <v>85</v>
      </c>
    </row>
    <row r="195" s="2" customFormat="1">
      <c r="A195" s="41"/>
      <c r="B195" s="42"/>
      <c r="C195" s="43"/>
      <c r="D195" s="234" t="s">
        <v>139</v>
      </c>
      <c r="E195" s="43"/>
      <c r="F195" s="235" t="s">
        <v>271</v>
      </c>
      <c r="G195" s="43"/>
      <c r="H195" s="43"/>
      <c r="I195" s="231"/>
      <c r="J195" s="43"/>
      <c r="K195" s="43"/>
      <c r="L195" s="47"/>
      <c r="M195" s="232"/>
      <c r="N195" s="233"/>
      <c r="O195" s="88"/>
      <c r="P195" s="88"/>
      <c r="Q195" s="88"/>
      <c r="R195" s="88"/>
      <c r="S195" s="88"/>
      <c r="T195" s="89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T195" s="20" t="s">
        <v>139</v>
      </c>
      <c r="AU195" s="20" t="s">
        <v>85</v>
      </c>
    </row>
    <row r="196" s="13" customFormat="1">
      <c r="A196" s="13"/>
      <c r="B196" s="236"/>
      <c r="C196" s="237"/>
      <c r="D196" s="229" t="s">
        <v>141</v>
      </c>
      <c r="E196" s="238" t="s">
        <v>38</v>
      </c>
      <c r="F196" s="239" t="s">
        <v>272</v>
      </c>
      <c r="G196" s="237"/>
      <c r="H196" s="238" t="s">
        <v>38</v>
      </c>
      <c r="I196" s="240"/>
      <c r="J196" s="237"/>
      <c r="K196" s="237"/>
      <c r="L196" s="241"/>
      <c r="M196" s="242"/>
      <c r="N196" s="243"/>
      <c r="O196" s="243"/>
      <c r="P196" s="243"/>
      <c r="Q196" s="243"/>
      <c r="R196" s="243"/>
      <c r="S196" s="243"/>
      <c r="T196" s="244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45" t="s">
        <v>141</v>
      </c>
      <c r="AU196" s="245" t="s">
        <v>85</v>
      </c>
      <c r="AV196" s="13" t="s">
        <v>83</v>
      </c>
      <c r="AW196" s="13" t="s">
        <v>36</v>
      </c>
      <c r="AX196" s="13" t="s">
        <v>76</v>
      </c>
      <c r="AY196" s="245" t="s">
        <v>128</v>
      </c>
    </row>
    <row r="197" s="13" customFormat="1">
      <c r="A197" s="13"/>
      <c r="B197" s="236"/>
      <c r="C197" s="237"/>
      <c r="D197" s="229" t="s">
        <v>141</v>
      </c>
      <c r="E197" s="238" t="s">
        <v>38</v>
      </c>
      <c r="F197" s="239" t="s">
        <v>232</v>
      </c>
      <c r="G197" s="237"/>
      <c r="H197" s="238" t="s">
        <v>38</v>
      </c>
      <c r="I197" s="240"/>
      <c r="J197" s="237"/>
      <c r="K197" s="237"/>
      <c r="L197" s="241"/>
      <c r="M197" s="242"/>
      <c r="N197" s="243"/>
      <c r="O197" s="243"/>
      <c r="P197" s="243"/>
      <c r="Q197" s="243"/>
      <c r="R197" s="243"/>
      <c r="S197" s="243"/>
      <c r="T197" s="244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45" t="s">
        <v>141</v>
      </c>
      <c r="AU197" s="245" t="s">
        <v>85</v>
      </c>
      <c r="AV197" s="13" t="s">
        <v>83</v>
      </c>
      <c r="AW197" s="13" t="s">
        <v>36</v>
      </c>
      <c r="AX197" s="13" t="s">
        <v>76</v>
      </c>
      <c r="AY197" s="245" t="s">
        <v>128</v>
      </c>
    </row>
    <row r="198" s="13" customFormat="1">
      <c r="A198" s="13"/>
      <c r="B198" s="236"/>
      <c r="C198" s="237"/>
      <c r="D198" s="229" t="s">
        <v>141</v>
      </c>
      <c r="E198" s="238" t="s">
        <v>38</v>
      </c>
      <c r="F198" s="239" t="s">
        <v>233</v>
      </c>
      <c r="G198" s="237"/>
      <c r="H198" s="238" t="s">
        <v>38</v>
      </c>
      <c r="I198" s="240"/>
      <c r="J198" s="237"/>
      <c r="K198" s="237"/>
      <c r="L198" s="241"/>
      <c r="M198" s="242"/>
      <c r="N198" s="243"/>
      <c r="O198" s="243"/>
      <c r="P198" s="243"/>
      <c r="Q198" s="243"/>
      <c r="R198" s="243"/>
      <c r="S198" s="243"/>
      <c r="T198" s="244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45" t="s">
        <v>141</v>
      </c>
      <c r="AU198" s="245" t="s">
        <v>85</v>
      </c>
      <c r="AV198" s="13" t="s">
        <v>83</v>
      </c>
      <c r="AW198" s="13" t="s">
        <v>36</v>
      </c>
      <c r="AX198" s="13" t="s">
        <v>76</v>
      </c>
      <c r="AY198" s="245" t="s">
        <v>128</v>
      </c>
    </row>
    <row r="199" s="14" customFormat="1">
      <c r="A199" s="14"/>
      <c r="B199" s="246"/>
      <c r="C199" s="247"/>
      <c r="D199" s="229" t="s">
        <v>141</v>
      </c>
      <c r="E199" s="248" t="s">
        <v>38</v>
      </c>
      <c r="F199" s="249" t="s">
        <v>273</v>
      </c>
      <c r="G199" s="247"/>
      <c r="H199" s="250">
        <v>16.460000000000001</v>
      </c>
      <c r="I199" s="251"/>
      <c r="J199" s="247"/>
      <c r="K199" s="247"/>
      <c r="L199" s="252"/>
      <c r="M199" s="253"/>
      <c r="N199" s="254"/>
      <c r="O199" s="254"/>
      <c r="P199" s="254"/>
      <c r="Q199" s="254"/>
      <c r="R199" s="254"/>
      <c r="S199" s="254"/>
      <c r="T199" s="255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56" t="s">
        <v>141</v>
      </c>
      <c r="AU199" s="256" t="s">
        <v>85</v>
      </c>
      <c r="AV199" s="14" t="s">
        <v>85</v>
      </c>
      <c r="AW199" s="14" t="s">
        <v>36</v>
      </c>
      <c r="AX199" s="14" t="s">
        <v>76</v>
      </c>
      <c r="AY199" s="256" t="s">
        <v>128</v>
      </c>
    </row>
    <row r="200" s="13" customFormat="1">
      <c r="A200" s="13"/>
      <c r="B200" s="236"/>
      <c r="C200" s="237"/>
      <c r="D200" s="229" t="s">
        <v>141</v>
      </c>
      <c r="E200" s="238" t="s">
        <v>38</v>
      </c>
      <c r="F200" s="239" t="s">
        <v>235</v>
      </c>
      <c r="G200" s="237"/>
      <c r="H200" s="238" t="s">
        <v>38</v>
      </c>
      <c r="I200" s="240"/>
      <c r="J200" s="237"/>
      <c r="K200" s="237"/>
      <c r="L200" s="241"/>
      <c r="M200" s="242"/>
      <c r="N200" s="243"/>
      <c r="O200" s="243"/>
      <c r="P200" s="243"/>
      <c r="Q200" s="243"/>
      <c r="R200" s="243"/>
      <c r="S200" s="243"/>
      <c r="T200" s="244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45" t="s">
        <v>141</v>
      </c>
      <c r="AU200" s="245" t="s">
        <v>85</v>
      </c>
      <c r="AV200" s="13" t="s">
        <v>83</v>
      </c>
      <c r="AW200" s="13" t="s">
        <v>36</v>
      </c>
      <c r="AX200" s="13" t="s">
        <v>76</v>
      </c>
      <c r="AY200" s="245" t="s">
        <v>128</v>
      </c>
    </row>
    <row r="201" s="14" customFormat="1">
      <c r="A201" s="14"/>
      <c r="B201" s="246"/>
      <c r="C201" s="247"/>
      <c r="D201" s="229" t="s">
        <v>141</v>
      </c>
      <c r="E201" s="248" t="s">
        <v>38</v>
      </c>
      <c r="F201" s="249" t="s">
        <v>274</v>
      </c>
      <c r="G201" s="247"/>
      <c r="H201" s="250">
        <v>8.3399999999999999</v>
      </c>
      <c r="I201" s="251"/>
      <c r="J201" s="247"/>
      <c r="K201" s="247"/>
      <c r="L201" s="252"/>
      <c r="M201" s="253"/>
      <c r="N201" s="254"/>
      <c r="O201" s="254"/>
      <c r="P201" s="254"/>
      <c r="Q201" s="254"/>
      <c r="R201" s="254"/>
      <c r="S201" s="254"/>
      <c r="T201" s="255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56" t="s">
        <v>141</v>
      </c>
      <c r="AU201" s="256" t="s">
        <v>85</v>
      </c>
      <c r="AV201" s="14" t="s">
        <v>85</v>
      </c>
      <c r="AW201" s="14" t="s">
        <v>36</v>
      </c>
      <c r="AX201" s="14" t="s">
        <v>76</v>
      </c>
      <c r="AY201" s="256" t="s">
        <v>128</v>
      </c>
    </row>
    <row r="202" s="16" customFormat="1">
      <c r="A202" s="16"/>
      <c r="B202" s="278"/>
      <c r="C202" s="279"/>
      <c r="D202" s="229" t="s">
        <v>141</v>
      </c>
      <c r="E202" s="280" t="s">
        <v>38</v>
      </c>
      <c r="F202" s="281" t="s">
        <v>275</v>
      </c>
      <c r="G202" s="279"/>
      <c r="H202" s="282">
        <v>24.800000000000001</v>
      </c>
      <c r="I202" s="283"/>
      <c r="J202" s="279"/>
      <c r="K202" s="279"/>
      <c r="L202" s="284"/>
      <c r="M202" s="285"/>
      <c r="N202" s="286"/>
      <c r="O202" s="286"/>
      <c r="P202" s="286"/>
      <c r="Q202" s="286"/>
      <c r="R202" s="286"/>
      <c r="S202" s="286"/>
      <c r="T202" s="287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T202" s="288" t="s">
        <v>141</v>
      </c>
      <c r="AU202" s="288" t="s">
        <v>85</v>
      </c>
      <c r="AV202" s="16" t="s">
        <v>155</v>
      </c>
      <c r="AW202" s="16" t="s">
        <v>36</v>
      </c>
      <c r="AX202" s="16" t="s">
        <v>76</v>
      </c>
      <c r="AY202" s="288" t="s">
        <v>128</v>
      </c>
    </row>
    <row r="203" s="13" customFormat="1">
      <c r="A203" s="13"/>
      <c r="B203" s="236"/>
      <c r="C203" s="237"/>
      <c r="D203" s="229" t="s">
        <v>141</v>
      </c>
      <c r="E203" s="238" t="s">
        <v>38</v>
      </c>
      <c r="F203" s="239" t="s">
        <v>237</v>
      </c>
      <c r="G203" s="237"/>
      <c r="H203" s="238" t="s">
        <v>38</v>
      </c>
      <c r="I203" s="240"/>
      <c r="J203" s="237"/>
      <c r="K203" s="237"/>
      <c r="L203" s="241"/>
      <c r="M203" s="242"/>
      <c r="N203" s="243"/>
      <c r="O203" s="243"/>
      <c r="P203" s="243"/>
      <c r="Q203" s="243"/>
      <c r="R203" s="243"/>
      <c r="S203" s="243"/>
      <c r="T203" s="244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45" t="s">
        <v>141</v>
      </c>
      <c r="AU203" s="245" t="s">
        <v>85</v>
      </c>
      <c r="AV203" s="13" t="s">
        <v>83</v>
      </c>
      <c r="AW203" s="13" t="s">
        <v>36</v>
      </c>
      <c r="AX203" s="13" t="s">
        <v>76</v>
      </c>
      <c r="AY203" s="245" t="s">
        <v>128</v>
      </c>
    </row>
    <row r="204" s="13" customFormat="1">
      <c r="A204" s="13"/>
      <c r="B204" s="236"/>
      <c r="C204" s="237"/>
      <c r="D204" s="229" t="s">
        <v>141</v>
      </c>
      <c r="E204" s="238" t="s">
        <v>38</v>
      </c>
      <c r="F204" s="239" t="s">
        <v>261</v>
      </c>
      <c r="G204" s="237"/>
      <c r="H204" s="238" t="s">
        <v>38</v>
      </c>
      <c r="I204" s="240"/>
      <c r="J204" s="237"/>
      <c r="K204" s="237"/>
      <c r="L204" s="241"/>
      <c r="M204" s="242"/>
      <c r="N204" s="243"/>
      <c r="O204" s="243"/>
      <c r="P204" s="243"/>
      <c r="Q204" s="243"/>
      <c r="R204" s="243"/>
      <c r="S204" s="243"/>
      <c r="T204" s="244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45" t="s">
        <v>141</v>
      </c>
      <c r="AU204" s="245" t="s">
        <v>85</v>
      </c>
      <c r="AV204" s="13" t="s">
        <v>83</v>
      </c>
      <c r="AW204" s="13" t="s">
        <v>36</v>
      </c>
      <c r="AX204" s="13" t="s">
        <v>76</v>
      </c>
      <c r="AY204" s="245" t="s">
        <v>128</v>
      </c>
    </row>
    <row r="205" s="14" customFormat="1">
      <c r="A205" s="14"/>
      <c r="B205" s="246"/>
      <c r="C205" s="247"/>
      <c r="D205" s="229" t="s">
        <v>141</v>
      </c>
      <c r="E205" s="248" t="s">
        <v>38</v>
      </c>
      <c r="F205" s="249" t="s">
        <v>276</v>
      </c>
      <c r="G205" s="247"/>
      <c r="H205" s="250">
        <v>48.840000000000003</v>
      </c>
      <c r="I205" s="251"/>
      <c r="J205" s="247"/>
      <c r="K205" s="247"/>
      <c r="L205" s="252"/>
      <c r="M205" s="253"/>
      <c r="N205" s="254"/>
      <c r="O205" s="254"/>
      <c r="P205" s="254"/>
      <c r="Q205" s="254"/>
      <c r="R205" s="254"/>
      <c r="S205" s="254"/>
      <c r="T205" s="255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56" t="s">
        <v>141</v>
      </c>
      <c r="AU205" s="256" t="s">
        <v>85</v>
      </c>
      <c r="AV205" s="14" t="s">
        <v>85</v>
      </c>
      <c r="AW205" s="14" t="s">
        <v>36</v>
      </c>
      <c r="AX205" s="14" t="s">
        <v>76</v>
      </c>
      <c r="AY205" s="256" t="s">
        <v>128</v>
      </c>
    </row>
    <row r="206" s="13" customFormat="1">
      <c r="A206" s="13"/>
      <c r="B206" s="236"/>
      <c r="C206" s="237"/>
      <c r="D206" s="229" t="s">
        <v>141</v>
      </c>
      <c r="E206" s="238" t="s">
        <v>38</v>
      </c>
      <c r="F206" s="239" t="s">
        <v>235</v>
      </c>
      <c r="G206" s="237"/>
      <c r="H206" s="238" t="s">
        <v>38</v>
      </c>
      <c r="I206" s="240"/>
      <c r="J206" s="237"/>
      <c r="K206" s="237"/>
      <c r="L206" s="241"/>
      <c r="M206" s="242"/>
      <c r="N206" s="243"/>
      <c r="O206" s="243"/>
      <c r="P206" s="243"/>
      <c r="Q206" s="243"/>
      <c r="R206" s="243"/>
      <c r="S206" s="243"/>
      <c r="T206" s="244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45" t="s">
        <v>141</v>
      </c>
      <c r="AU206" s="245" t="s">
        <v>85</v>
      </c>
      <c r="AV206" s="13" t="s">
        <v>83</v>
      </c>
      <c r="AW206" s="13" t="s">
        <v>36</v>
      </c>
      <c r="AX206" s="13" t="s">
        <v>76</v>
      </c>
      <c r="AY206" s="245" t="s">
        <v>128</v>
      </c>
    </row>
    <row r="207" s="14" customFormat="1">
      <c r="A207" s="14"/>
      <c r="B207" s="246"/>
      <c r="C207" s="247"/>
      <c r="D207" s="229" t="s">
        <v>141</v>
      </c>
      <c r="E207" s="248" t="s">
        <v>38</v>
      </c>
      <c r="F207" s="249" t="s">
        <v>277</v>
      </c>
      <c r="G207" s="247"/>
      <c r="H207" s="250">
        <v>33.329999999999998</v>
      </c>
      <c r="I207" s="251"/>
      <c r="J207" s="247"/>
      <c r="K207" s="247"/>
      <c r="L207" s="252"/>
      <c r="M207" s="253"/>
      <c r="N207" s="254"/>
      <c r="O207" s="254"/>
      <c r="P207" s="254"/>
      <c r="Q207" s="254"/>
      <c r="R207" s="254"/>
      <c r="S207" s="254"/>
      <c r="T207" s="255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56" t="s">
        <v>141</v>
      </c>
      <c r="AU207" s="256" t="s">
        <v>85</v>
      </c>
      <c r="AV207" s="14" t="s">
        <v>85</v>
      </c>
      <c r="AW207" s="14" t="s">
        <v>36</v>
      </c>
      <c r="AX207" s="14" t="s">
        <v>76</v>
      </c>
      <c r="AY207" s="256" t="s">
        <v>128</v>
      </c>
    </row>
    <row r="208" s="16" customFormat="1">
      <c r="A208" s="16"/>
      <c r="B208" s="278"/>
      <c r="C208" s="279"/>
      <c r="D208" s="229" t="s">
        <v>141</v>
      </c>
      <c r="E208" s="280" t="s">
        <v>38</v>
      </c>
      <c r="F208" s="281" t="s">
        <v>275</v>
      </c>
      <c r="G208" s="279"/>
      <c r="H208" s="282">
        <v>82.170000000000002</v>
      </c>
      <c r="I208" s="283"/>
      <c r="J208" s="279"/>
      <c r="K208" s="279"/>
      <c r="L208" s="284"/>
      <c r="M208" s="285"/>
      <c r="N208" s="286"/>
      <c r="O208" s="286"/>
      <c r="P208" s="286"/>
      <c r="Q208" s="286"/>
      <c r="R208" s="286"/>
      <c r="S208" s="286"/>
      <c r="T208" s="287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T208" s="288" t="s">
        <v>141</v>
      </c>
      <c r="AU208" s="288" t="s">
        <v>85</v>
      </c>
      <c r="AV208" s="16" t="s">
        <v>155</v>
      </c>
      <c r="AW208" s="16" t="s">
        <v>36</v>
      </c>
      <c r="AX208" s="16" t="s">
        <v>76</v>
      </c>
      <c r="AY208" s="288" t="s">
        <v>128</v>
      </c>
    </row>
    <row r="209" s="15" customFormat="1">
      <c r="A209" s="15"/>
      <c r="B209" s="257"/>
      <c r="C209" s="258"/>
      <c r="D209" s="229" t="s">
        <v>141</v>
      </c>
      <c r="E209" s="259" t="s">
        <v>38</v>
      </c>
      <c r="F209" s="260" t="s">
        <v>146</v>
      </c>
      <c r="G209" s="258"/>
      <c r="H209" s="261">
        <v>106.97</v>
      </c>
      <c r="I209" s="262"/>
      <c r="J209" s="258"/>
      <c r="K209" s="258"/>
      <c r="L209" s="263"/>
      <c r="M209" s="264"/>
      <c r="N209" s="265"/>
      <c r="O209" s="265"/>
      <c r="P209" s="265"/>
      <c r="Q209" s="265"/>
      <c r="R209" s="265"/>
      <c r="S209" s="265"/>
      <c r="T209" s="266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T209" s="267" t="s">
        <v>141</v>
      </c>
      <c r="AU209" s="267" t="s">
        <v>85</v>
      </c>
      <c r="AV209" s="15" t="s">
        <v>135</v>
      </c>
      <c r="AW209" s="15" t="s">
        <v>36</v>
      </c>
      <c r="AX209" s="15" t="s">
        <v>83</v>
      </c>
      <c r="AY209" s="267" t="s">
        <v>128</v>
      </c>
    </row>
    <row r="210" s="2" customFormat="1" ht="16.5" customHeight="1">
      <c r="A210" s="41"/>
      <c r="B210" s="42"/>
      <c r="C210" s="268" t="s">
        <v>278</v>
      </c>
      <c r="D210" s="268" t="s">
        <v>242</v>
      </c>
      <c r="E210" s="269" t="s">
        <v>279</v>
      </c>
      <c r="F210" s="270" t="s">
        <v>280</v>
      </c>
      <c r="G210" s="271" t="s">
        <v>281</v>
      </c>
      <c r="H210" s="272">
        <v>13.112</v>
      </c>
      <c r="I210" s="273"/>
      <c r="J210" s="274">
        <f>ROUND(I210*H210,2)</f>
        <v>0</v>
      </c>
      <c r="K210" s="270" t="s">
        <v>134</v>
      </c>
      <c r="L210" s="275"/>
      <c r="M210" s="276" t="s">
        <v>38</v>
      </c>
      <c r="N210" s="277" t="s">
        <v>49</v>
      </c>
      <c r="O210" s="88"/>
      <c r="P210" s="225">
        <f>O210*H210</f>
        <v>0</v>
      </c>
      <c r="Q210" s="225">
        <v>0.001</v>
      </c>
      <c r="R210" s="225">
        <f>Q210*H210</f>
        <v>0.013112</v>
      </c>
      <c r="S210" s="225">
        <v>0</v>
      </c>
      <c r="T210" s="226">
        <f>S210*H210</f>
        <v>0</v>
      </c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R210" s="227" t="s">
        <v>196</v>
      </c>
      <c r="AT210" s="227" t="s">
        <v>242</v>
      </c>
      <c r="AU210" s="227" t="s">
        <v>85</v>
      </c>
      <c r="AY210" s="20" t="s">
        <v>128</v>
      </c>
      <c r="BE210" s="228">
        <f>IF(N210="základní",J210,0)</f>
        <v>0</v>
      </c>
      <c r="BF210" s="228">
        <f>IF(N210="snížená",J210,0)</f>
        <v>0</v>
      </c>
      <c r="BG210" s="228">
        <f>IF(N210="zákl. přenesená",J210,0)</f>
        <v>0</v>
      </c>
      <c r="BH210" s="228">
        <f>IF(N210="sníž. přenesená",J210,0)</f>
        <v>0</v>
      </c>
      <c r="BI210" s="228">
        <f>IF(N210="nulová",J210,0)</f>
        <v>0</v>
      </c>
      <c r="BJ210" s="20" t="s">
        <v>135</v>
      </c>
      <c r="BK210" s="228">
        <f>ROUND(I210*H210,2)</f>
        <v>0</v>
      </c>
      <c r="BL210" s="20" t="s">
        <v>135</v>
      </c>
      <c r="BM210" s="227" t="s">
        <v>282</v>
      </c>
    </row>
    <row r="211" s="2" customFormat="1">
      <c r="A211" s="41"/>
      <c r="B211" s="42"/>
      <c r="C211" s="43"/>
      <c r="D211" s="229" t="s">
        <v>137</v>
      </c>
      <c r="E211" s="43"/>
      <c r="F211" s="230" t="s">
        <v>280</v>
      </c>
      <c r="G211" s="43"/>
      <c r="H211" s="43"/>
      <c r="I211" s="231"/>
      <c r="J211" s="43"/>
      <c r="K211" s="43"/>
      <c r="L211" s="47"/>
      <c r="M211" s="232"/>
      <c r="N211" s="233"/>
      <c r="O211" s="88"/>
      <c r="P211" s="88"/>
      <c r="Q211" s="88"/>
      <c r="R211" s="88"/>
      <c r="S211" s="88"/>
      <c r="T211" s="89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T211" s="20" t="s">
        <v>137</v>
      </c>
      <c r="AU211" s="20" t="s">
        <v>85</v>
      </c>
    </row>
    <row r="212" s="13" customFormat="1">
      <c r="A212" s="13"/>
      <c r="B212" s="236"/>
      <c r="C212" s="237"/>
      <c r="D212" s="229" t="s">
        <v>141</v>
      </c>
      <c r="E212" s="238" t="s">
        <v>38</v>
      </c>
      <c r="F212" s="239" t="s">
        <v>283</v>
      </c>
      <c r="G212" s="237"/>
      <c r="H212" s="238" t="s">
        <v>38</v>
      </c>
      <c r="I212" s="240"/>
      <c r="J212" s="237"/>
      <c r="K212" s="237"/>
      <c r="L212" s="241"/>
      <c r="M212" s="242"/>
      <c r="N212" s="243"/>
      <c r="O212" s="243"/>
      <c r="P212" s="243"/>
      <c r="Q212" s="243"/>
      <c r="R212" s="243"/>
      <c r="S212" s="243"/>
      <c r="T212" s="244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45" t="s">
        <v>141</v>
      </c>
      <c r="AU212" s="245" t="s">
        <v>85</v>
      </c>
      <c r="AV212" s="13" t="s">
        <v>83</v>
      </c>
      <c r="AW212" s="13" t="s">
        <v>36</v>
      </c>
      <c r="AX212" s="13" t="s">
        <v>76</v>
      </c>
      <c r="AY212" s="245" t="s">
        <v>128</v>
      </c>
    </row>
    <row r="213" s="14" customFormat="1">
      <c r="A213" s="14"/>
      <c r="B213" s="246"/>
      <c r="C213" s="247"/>
      <c r="D213" s="229" t="s">
        <v>141</v>
      </c>
      <c r="E213" s="248" t="s">
        <v>38</v>
      </c>
      <c r="F213" s="249" t="s">
        <v>284</v>
      </c>
      <c r="G213" s="247"/>
      <c r="H213" s="250">
        <v>437.05000000000001</v>
      </c>
      <c r="I213" s="251"/>
      <c r="J213" s="247"/>
      <c r="K213" s="247"/>
      <c r="L213" s="252"/>
      <c r="M213" s="253"/>
      <c r="N213" s="254"/>
      <c r="O213" s="254"/>
      <c r="P213" s="254"/>
      <c r="Q213" s="254"/>
      <c r="R213" s="254"/>
      <c r="S213" s="254"/>
      <c r="T213" s="255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56" t="s">
        <v>141</v>
      </c>
      <c r="AU213" s="256" t="s">
        <v>85</v>
      </c>
      <c r="AV213" s="14" t="s">
        <v>85</v>
      </c>
      <c r="AW213" s="14" t="s">
        <v>36</v>
      </c>
      <c r="AX213" s="14" t="s">
        <v>83</v>
      </c>
      <c r="AY213" s="256" t="s">
        <v>128</v>
      </c>
    </row>
    <row r="214" s="14" customFormat="1">
      <c r="A214" s="14"/>
      <c r="B214" s="246"/>
      <c r="C214" s="247"/>
      <c r="D214" s="229" t="s">
        <v>141</v>
      </c>
      <c r="E214" s="247"/>
      <c r="F214" s="249" t="s">
        <v>285</v>
      </c>
      <c r="G214" s="247"/>
      <c r="H214" s="250">
        <v>13.112</v>
      </c>
      <c r="I214" s="251"/>
      <c r="J214" s="247"/>
      <c r="K214" s="247"/>
      <c r="L214" s="252"/>
      <c r="M214" s="253"/>
      <c r="N214" s="254"/>
      <c r="O214" s="254"/>
      <c r="P214" s="254"/>
      <c r="Q214" s="254"/>
      <c r="R214" s="254"/>
      <c r="S214" s="254"/>
      <c r="T214" s="255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56" t="s">
        <v>141</v>
      </c>
      <c r="AU214" s="256" t="s">
        <v>85</v>
      </c>
      <c r="AV214" s="14" t="s">
        <v>85</v>
      </c>
      <c r="AW214" s="14" t="s">
        <v>4</v>
      </c>
      <c r="AX214" s="14" t="s">
        <v>83</v>
      </c>
      <c r="AY214" s="256" t="s">
        <v>128</v>
      </c>
    </row>
    <row r="215" s="2" customFormat="1" ht="16.5" customHeight="1">
      <c r="A215" s="41"/>
      <c r="B215" s="42"/>
      <c r="C215" s="216" t="s">
        <v>286</v>
      </c>
      <c r="D215" s="216" t="s">
        <v>130</v>
      </c>
      <c r="E215" s="217" t="s">
        <v>287</v>
      </c>
      <c r="F215" s="218" t="s">
        <v>288</v>
      </c>
      <c r="G215" s="219" t="s">
        <v>256</v>
      </c>
      <c r="H215" s="220">
        <v>465.06</v>
      </c>
      <c r="I215" s="221"/>
      <c r="J215" s="222">
        <f>ROUND(I215*H215,2)</f>
        <v>0</v>
      </c>
      <c r="K215" s="218" t="s">
        <v>134</v>
      </c>
      <c r="L215" s="47"/>
      <c r="M215" s="223" t="s">
        <v>38</v>
      </c>
      <c r="N215" s="224" t="s">
        <v>49</v>
      </c>
      <c r="O215" s="88"/>
      <c r="P215" s="225">
        <f>O215*H215</f>
        <v>0</v>
      </c>
      <c r="Q215" s="225">
        <v>0</v>
      </c>
      <c r="R215" s="225">
        <f>Q215*H215</f>
        <v>0</v>
      </c>
      <c r="S215" s="225">
        <v>0</v>
      </c>
      <c r="T215" s="226">
        <f>S215*H215</f>
        <v>0</v>
      </c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R215" s="227" t="s">
        <v>135</v>
      </c>
      <c r="AT215" s="227" t="s">
        <v>130</v>
      </c>
      <c r="AU215" s="227" t="s">
        <v>85</v>
      </c>
      <c r="AY215" s="20" t="s">
        <v>128</v>
      </c>
      <c r="BE215" s="228">
        <f>IF(N215="základní",J215,0)</f>
        <v>0</v>
      </c>
      <c r="BF215" s="228">
        <f>IF(N215="snížená",J215,0)</f>
        <v>0</v>
      </c>
      <c r="BG215" s="228">
        <f>IF(N215="zákl. přenesená",J215,0)</f>
        <v>0</v>
      </c>
      <c r="BH215" s="228">
        <f>IF(N215="sníž. přenesená",J215,0)</f>
        <v>0</v>
      </c>
      <c r="BI215" s="228">
        <f>IF(N215="nulová",J215,0)</f>
        <v>0</v>
      </c>
      <c r="BJ215" s="20" t="s">
        <v>135</v>
      </c>
      <c r="BK215" s="228">
        <f>ROUND(I215*H215,2)</f>
        <v>0</v>
      </c>
      <c r="BL215" s="20" t="s">
        <v>135</v>
      </c>
      <c r="BM215" s="227" t="s">
        <v>289</v>
      </c>
    </row>
    <row r="216" s="2" customFormat="1">
      <c r="A216" s="41"/>
      <c r="B216" s="42"/>
      <c r="C216" s="43"/>
      <c r="D216" s="229" t="s">
        <v>137</v>
      </c>
      <c r="E216" s="43"/>
      <c r="F216" s="230" t="s">
        <v>290</v>
      </c>
      <c r="G216" s="43"/>
      <c r="H216" s="43"/>
      <c r="I216" s="231"/>
      <c r="J216" s="43"/>
      <c r="K216" s="43"/>
      <c r="L216" s="47"/>
      <c r="M216" s="232"/>
      <c r="N216" s="233"/>
      <c r="O216" s="88"/>
      <c r="P216" s="88"/>
      <c r="Q216" s="88"/>
      <c r="R216" s="88"/>
      <c r="S216" s="88"/>
      <c r="T216" s="89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T216" s="20" t="s">
        <v>137</v>
      </c>
      <c r="AU216" s="20" t="s">
        <v>85</v>
      </c>
    </row>
    <row r="217" s="2" customFormat="1">
      <c r="A217" s="41"/>
      <c r="B217" s="42"/>
      <c r="C217" s="43"/>
      <c r="D217" s="234" t="s">
        <v>139</v>
      </c>
      <c r="E217" s="43"/>
      <c r="F217" s="235" t="s">
        <v>291</v>
      </c>
      <c r="G217" s="43"/>
      <c r="H217" s="43"/>
      <c r="I217" s="231"/>
      <c r="J217" s="43"/>
      <c r="K217" s="43"/>
      <c r="L217" s="47"/>
      <c r="M217" s="232"/>
      <c r="N217" s="233"/>
      <c r="O217" s="88"/>
      <c r="P217" s="88"/>
      <c r="Q217" s="88"/>
      <c r="R217" s="88"/>
      <c r="S217" s="88"/>
      <c r="T217" s="89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T217" s="20" t="s">
        <v>139</v>
      </c>
      <c r="AU217" s="20" t="s">
        <v>85</v>
      </c>
    </row>
    <row r="218" s="13" customFormat="1">
      <c r="A218" s="13"/>
      <c r="B218" s="236"/>
      <c r="C218" s="237"/>
      <c r="D218" s="229" t="s">
        <v>141</v>
      </c>
      <c r="E218" s="238" t="s">
        <v>38</v>
      </c>
      <c r="F218" s="239" t="s">
        <v>292</v>
      </c>
      <c r="G218" s="237"/>
      <c r="H218" s="238" t="s">
        <v>38</v>
      </c>
      <c r="I218" s="240"/>
      <c r="J218" s="237"/>
      <c r="K218" s="237"/>
      <c r="L218" s="241"/>
      <c r="M218" s="242"/>
      <c r="N218" s="243"/>
      <c r="O218" s="243"/>
      <c r="P218" s="243"/>
      <c r="Q218" s="243"/>
      <c r="R218" s="243"/>
      <c r="S218" s="243"/>
      <c r="T218" s="244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45" t="s">
        <v>141</v>
      </c>
      <c r="AU218" s="245" t="s">
        <v>85</v>
      </c>
      <c r="AV218" s="13" t="s">
        <v>83</v>
      </c>
      <c r="AW218" s="13" t="s">
        <v>36</v>
      </c>
      <c r="AX218" s="13" t="s">
        <v>76</v>
      </c>
      <c r="AY218" s="245" t="s">
        <v>128</v>
      </c>
    </row>
    <row r="219" s="14" customFormat="1">
      <c r="A219" s="14"/>
      <c r="B219" s="246"/>
      <c r="C219" s="247"/>
      <c r="D219" s="229" t="s">
        <v>141</v>
      </c>
      <c r="E219" s="248" t="s">
        <v>38</v>
      </c>
      <c r="F219" s="249" t="s">
        <v>293</v>
      </c>
      <c r="G219" s="247"/>
      <c r="H219" s="250">
        <v>5.04</v>
      </c>
      <c r="I219" s="251"/>
      <c r="J219" s="247"/>
      <c r="K219" s="247"/>
      <c r="L219" s="252"/>
      <c r="M219" s="253"/>
      <c r="N219" s="254"/>
      <c r="O219" s="254"/>
      <c r="P219" s="254"/>
      <c r="Q219" s="254"/>
      <c r="R219" s="254"/>
      <c r="S219" s="254"/>
      <c r="T219" s="255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56" t="s">
        <v>141</v>
      </c>
      <c r="AU219" s="256" t="s">
        <v>85</v>
      </c>
      <c r="AV219" s="14" t="s">
        <v>85</v>
      </c>
      <c r="AW219" s="14" t="s">
        <v>36</v>
      </c>
      <c r="AX219" s="14" t="s">
        <v>76</v>
      </c>
      <c r="AY219" s="256" t="s">
        <v>128</v>
      </c>
    </row>
    <row r="220" s="13" customFormat="1">
      <c r="A220" s="13"/>
      <c r="B220" s="236"/>
      <c r="C220" s="237"/>
      <c r="D220" s="229" t="s">
        <v>141</v>
      </c>
      <c r="E220" s="238" t="s">
        <v>38</v>
      </c>
      <c r="F220" s="239" t="s">
        <v>294</v>
      </c>
      <c r="G220" s="237"/>
      <c r="H220" s="238" t="s">
        <v>38</v>
      </c>
      <c r="I220" s="240"/>
      <c r="J220" s="237"/>
      <c r="K220" s="237"/>
      <c r="L220" s="241"/>
      <c r="M220" s="242"/>
      <c r="N220" s="243"/>
      <c r="O220" s="243"/>
      <c r="P220" s="243"/>
      <c r="Q220" s="243"/>
      <c r="R220" s="243"/>
      <c r="S220" s="243"/>
      <c r="T220" s="244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45" t="s">
        <v>141</v>
      </c>
      <c r="AU220" s="245" t="s">
        <v>85</v>
      </c>
      <c r="AV220" s="13" t="s">
        <v>83</v>
      </c>
      <c r="AW220" s="13" t="s">
        <v>36</v>
      </c>
      <c r="AX220" s="13" t="s">
        <v>76</v>
      </c>
      <c r="AY220" s="245" t="s">
        <v>128</v>
      </c>
    </row>
    <row r="221" s="13" customFormat="1">
      <c r="A221" s="13"/>
      <c r="B221" s="236"/>
      <c r="C221" s="237"/>
      <c r="D221" s="229" t="s">
        <v>141</v>
      </c>
      <c r="E221" s="238" t="s">
        <v>38</v>
      </c>
      <c r="F221" s="239" t="s">
        <v>261</v>
      </c>
      <c r="G221" s="237"/>
      <c r="H221" s="238" t="s">
        <v>38</v>
      </c>
      <c r="I221" s="240"/>
      <c r="J221" s="237"/>
      <c r="K221" s="237"/>
      <c r="L221" s="241"/>
      <c r="M221" s="242"/>
      <c r="N221" s="243"/>
      <c r="O221" s="243"/>
      <c r="P221" s="243"/>
      <c r="Q221" s="243"/>
      <c r="R221" s="243"/>
      <c r="S221" s="243"/>
      <c r="T221" s="244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45" t="s">
        <v>141</v>
      </c>
      <c r="AU221" s="245" t="s">
        <v>85</v>
      </c>
      <c r="AV221" s="13" t="s">
        <v>83</v>
      </c>
      <c r="AW221" s="13" t="s">
        <v>36</v>
      </c>
      <c r="AX221" s="13" t="s">
        <v>76</v>
      </c>
      <c r="AY221" s="245" t="s">
        <v>128</v>
      </c>
    </row>
    <row r="222" s="14" customFormat="1">
      <c r="A222" s="14"/>
      <c r="B222" s="246"/>
      <c r="C222" s="247"/>
      <c r="D222" s="229" t="s">
        <v>141</v>
      </c>
      <c r="E222" s="248" t="s">
        <v>38</v>
      </c>
      <c r="F222" s="249" t="s">
        <v>295</v>
      </c>
      <c r="G222" s="247"/>
      <c r="H222" s="250">
        <v>253.46000000000001</v>
      </c>
      <c r="I222" s="251"/>
      <c r="J222" s="247"/>
      <c r="K222" s="247"/>
      <c r="L222" s="252"/>
      <c r="M222" s="253"/>
      <c r="N222" s="254"/>
      <c r="O222" s="254"/>
      <c r="P222" s="254"/>
      <c r="Q222" s="254"/>
      <c r="R222" s="254"/>
      <c r="S222" s="254"/>
      <c r="T222" s="255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56" t="s">
        <v>141</v>
      </c>
      <c r="AU222" s="256" t="s">
        <v>85</v>
      </c>
      <c r="AV222" s="14" t="s">
        <v>85</v>
      </c>
      <c r="AW222" s="14" t="s">
        <v>36</v>
      </c>
      <c r="AX222" s="14" t="s">
        <v>76</v>
      </c>
      <c r="AY222" s="256" t="s">
        <v>128</v>
      </c>
    </row>
    <row r="223" s="13" customFormat="1">
      <c r="A223" s="13"/>
      <c r="B223" s="236"/>
      <c r="C223" s="237"/>
      <c r="D223" s="229" t="s">
        <v>141</v>
      </c>
      <c r="E223" s="238" t="s">
        <v>38</v>
      </c>
      <c r="F223" s="239" t="s">
        <v>235</v>
      </c>
      <c r="G223" s="237"/>
      <c r="H223" s="238" t="s">
        <v>38</v>
      </c>
      <c r="I223" s="240"/>
      <c r="J223" s="237"/>
      <c r="K223" s="237"/>
      <c r="L223" s="241"/>
      <c r="M223" s="242"/>
      <c r="N223" s="243"/>
      <c r="O223" s="243"/>
      <c r="P223" s="243"/>
      <c r="Q223" s="243"/>
      <c r="R223" s="243"/>
      <c r="S223" s="243"/>
      <c r="T223" s="244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45" t="s">
        <v>141</v>
      </c>
      <c r="AU223" s="245" t="s">
        <v>85</v>
      </c>
      <c r="AV223" s="13" t="s">
        <v>83</v>
      </c>
      <c r="AW223" s="13" t="s">
        <v>36</v>
      </c>
      <c r="AX223" s="13" t="s">
        <v>76</v>
      </c>
      <c r="AY223" s="245" t="s">
        <v>128</v>
      </c>
    </row>
    <row r="224" s="14" customFormat="1">
      <c r="A224" s="14"/>
      <c r="B224" s="246"/>
      <c r="C224" s="247"/>
      <c r="D224" s="229" t="s">
        <v>141</v>
      </c>
      <c r="E224" s="248" t="s">
        <v>38</v>
      </c>
      <c r="F224" s="249" t="s">
        <v>263</v>
      </c>
      <c r="G224" s="247"/>
      <c r="H224" s="250">
        <v>52.359999999999999</v>
      </c>
      <c r="I224" s="251"/>
      <c r="J224" s="247"/>
      <c r="K224" s="247"/>
      <c r="L224" s="252"/>
      <c r="M224" s="253"/>
      <c r="N224" s="254"/>
      <c r="O224" s="254"/>
      <c r="P224" s="254"/>
      <c r="Q224" s="254"/>
      <c r="R224" s="254"/>
      <c r="S224" s="254"/>
      <c r="T224" s="255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56" t="s">
        <v>141</v>
      </c>
      <c r="AU224" s="256" t="s">
        <v>85</v>
      </c>
      <c r="AV224" s="14" t="s">
        <v>85</v>
      </c>
      <c r="AW224" s="14" t="s">
        <v>36</v>
      </c>
      <c r="AX224" s="14" t="s">
        <v>76</v>
      </c>
      <c r="AY224" s="256" t="s">
        <v>128</v>
      </c>
    </row>
    <row r="225" s="13" customFormat="1">
      <c r="A225" s="13"/>
      <c r="B225" s="236"/>
      <c r="C225" s="237"/>
      <c r="D225" s="229" t="s">
        <v>141</v>
      </c>
      <c r="E225" s="238" t="s">
        <v>38</v>
      </c>
      <c r="F225" s="239" t="s">
        <v>264</v>
      </c>
      <c r="G225" s="237"/>
      <c r="H225" s="238" t="s">
        <v>38</v>
      </c>
      <c r="I225" s="240"/>
      <c r="J225" s="237"/>
      <c r="K225" s="237"/>
      <c r="L225" s="241"/>
      <c r="M225" s="242"/>
      <c r="N225" s="243"/>
      <c r="O225" s="243"/>
      <c r="P225" s="243"/>
      <c r="Q225" s="243"/>
      <c r="R225" s="243"/>
      <c r="S225" s="243"/>
      <c r="T225" s="244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45" t="s">
        <v>141</v>
      </c>
      <c r="AU225" s="245" t="s">
        <v>85</v>
      </c>
      <c r="AV225" s="13" t="s">
        <v>83</v>
      </c>
      <c r="AW225" s="13" t="s">
        <v>36</v>
      </c>
      <c r="AX225" s="13" t="s">
        <v>76</v>
      </c>
      <c r="AY225" s="245" t="s">
        <v>128</v>
      </c>
    </row>
    <row r="226" s="14" customFormat="1">
      <c r="A226" s="14"/>
      <c r="B226" s="246"/>
      <c r="C226" s="247"/>
      <c r="D226" s="229" t="s">
        <v>141</v>
      </c>
      <c r="E226" s="248" t="s">
        <v>38</v>
      </c>
      <c r="F226" s="249" t="s">
        <v>265</v>
      </c>
      <c r="G226" s="247"/>
      <c r="H226" s="250">
        <v>154.19999999999999</v>
      </c>
      <c r="I226" s="251"/>
      <c r="J226" s="247"/>
      <c r="K226" s="247"/>
      <c r="L226" s="252"/>
      <c r="M226" s="253"/>
      <c r="N226" s="254"/>
      <c r="O226" s="254"/>
      <c r="P226" s="254"/>
      <c r="Q226" s="254"/>
      <c r="R226" s="254"/>
      <c r="S226" s="254"/>
      <c r="T226" s="255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56" t="s">
        <v>141</v>
      </c>
      <c r="AU226" s="256" t="s">
        <v>85</v>
      </c>
      <c r="AV226" s="14" t="s">
        <v>85</v>
      </c>
      <c r="AW226" s="14" t="s">
        <v>36</v>
      </c>
      <c r="AX226" s="14" t="s">
        <v>76</v>
      </c>
      <c r="AY226" s="256" t="s">
        <v>128</v>
      </c>
    </row>
    <row r="227" s="15" customFormat="1">
      <c r="A227" s="15"/>
      <c r="B227" s="257"/>
      <c r="C227" s="258"/>
      <c r="D227" s="229" t="s">
        <v>141</v>
      </c>
      <c r="E227" s="259" t="s">
        <v>38</v>
      </c>
      <c r="F227" s="260" t="s">
        <v>146</v>
      </c>
      <c r="G227" s="258"/>
      <c r="H227" s="261">
        <v>465.06</v>
      </c>
      <c r="I227" s="262"/>
      <c r="J227" s="258"/>
      <c r="K227" s="258"/>
      <c r="L227" s="263"/>
      <c r="M227" s="264"/>
      <c r="N227" s="265"/>
      <c r="O227" s="265"/>
      <c r="P227" s="265"/>
      <c r="Q227" s="265"/>
      <c r="R227" s="265"/>
      <c r="S227" s="265"/>
      <c r="T227" s="266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T227" s="267" t="s">
        <v>141</v>
      </c>
      <c r="AU227" s="267" t="s">
        <v>85</v>
      </c>
      <c r="AV227" s="15" t="s">
        <v>135</v>
      </c>
      <c r="AW227" s="15" t="s">
        <v>36</v>
      </c>
      <c r="AX227" s="15" t="s">
        <v>83</v>
      </c>
      <c r="AY227" s="267" t="s">
        <v>128</v>
      </c>
    </row>
    <row r="228" s="2" customFormat="1" ht="16.5" customHeight="1">
      <c r="A228" s="41"/>
      <c r="B228" s="42"/>
      <c r="C228" s="216" t="s">
        <v>296</v>
      </c>
      <c r="D228" s="216" t="s">
        <v>130</v>
      </c>
      <c r="E228" s="217" t="s">
        <v>297</v>
      </c>
      <c r="F228" s="218" t="s">
        <v>298</v>
      </c>
      <c r="G228" s="219" t="s">
        <v>256</v>
      </c>
      <c r="H228" s="220">
        <v>25.239999999999998</v>
      </c>
      <c r="I228" s="221"/>
      <c r="J228" s="222">
        <f>ROUND(I228*H228,2)</f>
        <v>0</v>
      </c>
      <c r="K228" s="218" t="s">
        <v>134</v>
      </c>
      <c r="L228" s="47"/>
      <c r="M228" s="223" t="s">
        <v>38</v>
      </c>
      <c r="N228" s="224" t="s">
        <v>49</v>
      </c>
      <c r="O228" s="88"/>
      <c r="P228" s="225">
        <f>O228*H228</f>
        <v>0</v>
      </c>
      <c r="Q228" s="225">
        <v>0</v>
      </c>
      <c r="R228" s="225">
        <f>Q228*H228</f>
        <v>0</v>
      </c>
      <c r="S228" s="225">
        <v>0</v>
      </c>
      <c r="T228" s="226">
        <f>S228*H228</f>
        <v>0</v>
      </c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R228" s="227" t="s">
        <v>135</v>
      </c>
      <c r="AT228" s="227" t="s">
        <v>130</v>
      </c>
      <c r="AU228" s="227" t="s">
        <v>85</v>
      </c>
      <c r="AY228" s="20" t="s">
        <v>128</v>
      </c>
      <c r="BE228" s="228">
        <f>IF(N228="základní",J228,0)</f>
        <v>0</v>
      </c>
      <c r="BF228" s="228">
        <f>IF(N228="snížená",J228,0)</f>
        <v>0</v>
      </c>
      <c r="BG228" s="228">
        <f>IF(N228="zákl. přenesená",J228,0)</f>
        <v>0</v>
      </c>
      <c r="BH228" s="228">
        <f>IF(N228="sníž. přenesená",J228,0)</f>
        <v>0</v>
      </c>
      <c r="BI228" s="228">
        <f>IF(N228="nulová",J228,0)</f>
        <v>0</v>
      </c>
      <c r="BJ228" s="20" t="s">
        <v>135</v>
      </c>
      <c r="BK228" s="228">
        <f>ROUND(I228*H228,2)</f>
        <v>0</v>
      </c>
      <c r="BL228" s="20" t="s">
        <v>135</v>
      </c>
      <c r="BM228" s="227" t="s">
        <v>299</v>
      </c>
    </row>
    <row r="229" s="2" customFormat="1">
      <c r="A229" s="41"/>
      <c r="B229" s="42"/>
      <c r="C229" s="43"/>
      <c r="D229" s="229" t="s">
        <v>137</v>
      </c>
      <c r="E229" s="43"/>
      <c r="F229" s="230" t="s">
        <v>300</v>
      </c>
      <c r="G229" s="43"/>
      <c r="H229" s="43"/>
      <c r="I229" s="231"/>
      <c r="J229" s="43"/>
      <c r="K229" s="43"/>
      <c r="L229" s="47"/>
      <c r="M229" s="232"/>
      <c r="N229" s="233"/>
      <c r="O229" s="88"/>
      <c r="P229" s="88"/>
      <c r="Q229" s="88"/>
      <c r="R229" s="88"/>
      <c r="S229" s="88"/>
      <c r="T229" s="89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T229" s="20" t="s">
        <v>137</v>
      </c>
      <c r="AU229" s="20" t="s">
        <v>85</v>
      </c>
    </row>
    <row r="230" s="2" customFormat="1">
      <c r="A230" s="41"/>
      <c r="B230" s="42"/>
      <c r="C230" s="43"/>
      <c r="D230" s="234" t="s">
        <v>139</v>
      </c>
      <c r="E230" s="43"/>
      <c r="F230" s="235" t="s">
        <v>301</v>
      </c>
      <c r="G230" s="43"/>
      <c r="H230" s="43"/>
      <c r="I230" s="231"/>
      <c r="J230" s="43"/>
      <c r="K230" s="43"/>
      <c r="L230" s="47"/>
      <c r="M230" s="232"/>
      <c r="N230" s="233"/>
      <c r="O230" s="88"/>
      <c r="P230" s="88"/>
      <c r="Q230" s="88"/>
      <c r="R230" s="88"/>
      <c r="S230" s="88"/>
      <c r="T230" s="89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T230" s="20" t="s">
        <v>139</v>
      </c>
      <c r="AU230" s="20" t="s">
        <v>85</v>
      </c>
    </row>
    <row r="231" s="13" customFormat="1">
      <c r="A231" s="13"/>
      <c r="B231" s="236"/>
      <c r="C231" s="237"/>
      <c r="D231" s="229" t="s">
        <v>141</v>
      </c>
      <c r="E231" s="238" t="s">
        <v>38</v>
      </c>
      <c r="F231" s="239" t="s">
        <v>302</v>
      </c>
      <c r="G231" s="237"/>
      <c r="H231" s="238" t="s">
        <v>38</v>
      </c>
      <c r="I231" s="240"/>
      <c r="J231" s="237"/>
      <c r="K231" s="237"/>
      <c r="L231" s="241"/>
      <c r="M231" s="242"/>
      <c r="N231" s="243"/>
      <c r="O231" s="243"/>
      <c r="P231" s="243"/>
      <c r="Q231" s="243"/>
      <c r="R231" s="243"/>
      <c r="S231" s="243"/>
      <c r="T231" s="244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45" t="s">
        <v>141</v>
      </c>
      <c r="AU231" s="245" t="s">
        <v>85</v>
      </c>
      <c r="AV231" s="13" t="s">
        <v>83</v>
      </c>
      <c r="AW231" s="13" t="s">
        <v>36</v>
      </c>
      <c r="AX231" s="13" t="s">
        <v>76</v>
      </c>
      <c r="AY231" s="245" t="s">
        <v>128</v>
      </c>
    </row>
    <row r="232" s="14" customFormat="1">
      <c r="A232" s="14"/>
      <c r="B232" s="246"/>
      <c r="C232" s="247"/>
      <c r="D232" s="229" t="s">
        <v>141</v>
      </c>
      <c r="E232" s="248" t="s">
        <v>38</v>
      </c>
      <c r="F232" s="249" t="s">
        <v>303</v>
      </c>
      <c r="G232" s="247"/>
      <c r="H232" s="250">
        <v>25.239999999999998</v>
      </c>
      <c r="I232" s="251"/>
      <c r="J232" s="247"/>
      <c r="K232" s="247"/>
      <c r="L232" s="252"/>
      <c r="M232" s="253"/>
      <c r="N232" s="254"/>
      <c r="O232" s="254"/>
      <c r="P232" s="254"/>
      <c r="Q232" s="254"/>
      <c r="R232" s="254"/>
      <c r="S232" s="254"/>
      <c r="T232" s="255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56" t="s">
        <v>141</v>
      </c>
      <c r="AU232" s="256" t="s">
        <v>85</v>
      </c>
      <c r="AV232" s="14" t="s">
        <v>85</v>
      </c>
      <c r="AW232" s="14" t="s">
        <v>36</v>
      </c>
      <c r="AX232" s="14" t="s">
        <v>83</v>
      </c>
      <c r="AY232" s="256" t="s">
        <v>128</v>
      </c>
    </row>
    <row r="233" s="2" customFormat="1" ht="16.5" customHeight="1">
      <c r="A233" s="41"/>
      <c r="B233" s="42"/>
      <c r="C233" s="216" t="s">
        <v>304</v>
      </c>
      <c r="D233" s="216" t="s">
        <v>130</v>
      </c>
      <c r="E233" s="217" t="s">
        <v>305</v>
      </c>
      <c r="F233" s="218" t="s">
        <v>306</v>
      </c>
      <c r="G233" s="219" t="s">
        <v>256</v>
      </c>
      <c r="H233" s="220">
        <v>118.72</v>
      </c>
      <c r="I233" s="221"/>
      <c r="J233" s="222">
        <f>ROUND(I233*H233,2)</f>
        <v>0</v>
      </c>
      <c r="K233" s="218" t="s">
        <v>134</v>
      </c>
      <c r="L233" s="47"/>
      <c r="M233" s="223" t="s">
        <v>38</v>
      </c>
      <c r="N233" s="224" t="s">
        <v>49</v>
      </c>
      <c r="O233" s="88"/>
      <c r="P233" s="225">
        <f>O233*H233</f>
        <v>0</v>
      </c>
      <c r="Q233" s="225">
        <v>0</v>
      </c>
      <c r="R233" s="225">
        <f>Q233*H233</f>
        <v>0</v>
      </c>
      <c r="S233" s="225">
        <v>0</v>
      </c>
      <c r="T233" s="226">
        <f>S233*H233</f>
        <v>0</v>
      </c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R233" s="227" t="s">
        <v>135</v>
      </c>
      <c r="AT233" s="227" t="s">
        <v>130</v>
      </c>
      <c r="AU233" s="227" t="s">
        <v>85</v>
      </c>
      <c r="AY233" s="20" t="s">
        <v>128</v>
      </c>
      <c r="BE233" s="228">
        <f>IF(N233="základní",J233,0)</f>
        <v>0</v>
      </c>
      <c r="BF233" s="228">
        <f>IF(N233="snížená",J233,0)</f>
        <v>0</v>
      </c>
      <c r="BG233" s="228">
        <f>IF(N233="zákl. přenesená",J233,0)</f>
        <v>0</v>
      </c>
      <c r="BH233" s="228">
        <f>IF(N233="sníž. přenesená",J233,0)</f>
        <v>0</v>
      </c>
      <c r="BI233" s="228">
        <f>IF(N233="nulová",J233,0)</f>
        <v>0</v>
      </c>
      <c r="BJ233" s="20" t="s">
        <v>135</v>
      </c>
      <c r="BK233" s="228">
        <f>ROUND(I233*H233,2)</f>
        <v>0</v>
      </c>
      <c r="BL233" s="20" t="s">
        <v>135</v>
      </c>
      <c r="BM233" s="227" t="s">
        <v>307</v>
      </c>
    </row>
    <row r="234" s="2" customFormat="1">
      <c r="A234" s="41"/>
      <c r="B234" s="42"/>
      <c r="C234" s="43"/>
      <c r="D234" s="229" t="s">
        <v>137</v>
      </c>
      <c r="E234" s="43"/>
      <c r="F234" s="230" t="s">
        <v>308</v>
      </c>
      <c r="G234" s="43"/>
      <c r="H234" s="43"/>
      <c r="I234" s="231"/>
      <c r="J234" s="43"/>
      <c r="K234" s="43"/>
      <c r="L234" s="47"/>
      <c r="M234" s="232"/>
      <c r="N234" s="233"/>
      <c r="O234" s="88"/>
      <c r="P234" s="88"/>
      <c r="Q234" s="88"/>
      <c r="R234" s="88"/>
      <c r="S234" s="88"/>
      <c r="T234" s="89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T234" s="20" t="s">
        <v>137</v>
      </c>
      <c r="AU234" s="20" t="s">
        <v>85</v>
      </c>
    </row>
    <row r="235" s="2" customFormat="1">
      <c r="A235" s="41"/>
      <c r="B235" s="42"/>
      <c r="C235" s="43"/>
      <c r="D235" s="234" t="s">
        <v>139</v>
      </c>
      <c r="E235" s="43"/>
      <c r="F235" s="235" t="s">
        <v>309</v>
      </c>
      <c r="G235" s="43"/>
      <c r="H235" s="43"/>
      <c r="I235" s="231"/>
      <c r="J235" s="43"/>
      <c r="K235" s="43"/>
      <c r="L235" s="47"/>
      <c r="M235" s="232"/>
      <c r="N235" s="233"/>
      <c r="O235" s="88"/>
      <c r="P235" s="88"/>
      <c r="Q235" s="88"/>
      <c r="R235" s="88"/>
      <c r="S235" s="88"/>
      <c r="T235" s="89"/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T235" s="20" t="s">
        <v>139</v>
      </c>
      <c r="AU235" s="20" t="s">
        <v>85</v>
      </c>
    </row>
    <row r="236" s="13" customFormat="1">
      <c r="A236" s="13"/>
      <c r="B236" s="236"/>
      <c r="C236" s="237"/>
      <c r="D236" s="229" t="s">
        <v>141</v>
      </c>
      <c r="E236" s="238" t="s">
        <v>38</v>
      </c>
      <c r="F236" s="239" t="s">
        <v>272</v>
      </c>
      <c r="G236" s="237"/>
      <c r="H236" s="238" t="s">
        <v>38</v>
      </c>
      <c r="I236" s="240"/>
      <c r="J236" s="237"/>
      <c r="K236" s="237"/>
      <c r="L236" s="241"/>
      <c r="M236" s="242"/>
      <c r="N236" s="243"/>
      <c r="O236" s="243"/>
      <c r="P236" s="243"/>
      <c r="Q236" s="243"/>
      <c r="R236" s="243"/>
      <c r="S236" s="243"/>
      <c r="T236" s="244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45" t="s">
        <v>141</v>
      </c>
      <c r="AU236" s="245" t="s">
        <v>85</v>
      </c>
      <c r="AV236" s="13" t="s">
        <v>83</v>
      </c>
      <c r="AW236" s="13" t="s">
        <v>36</v>
      </c>
      <c r="AX236" s="13" t="s">
        <v>76</v>
      </c>
      <c r="AY236" s="245" t="s">
        <v>128</v>
      </c>
    </row>
    <row r="237" s="13" customFormat="1">
      <c r="A237" s="13"/>
      <c r="B237" s="236"/>
      <c r="C237" s="237"/>
      <c r="D237" s="229" t="s">
        <v>141</v>
      </c>
      <c r="E237" s="238" t="s">
        <v>38</v>
      </c>
      <c r="F237" s="239" t="s">
        <v>232</v>
      </c>
      <c r="G237" s="237"/>
      <c r="H237" s="238" t="s">
        <v>38</v>
      </c>
      <c r="I237" s="240"/>
      <c r="J237" s="237"/>
      <c r="K237" s="237"/>
      <c r="L237" s="241"/>
      <c r="M237" s="242"/>
      <c r="N237" s="243"/>
      <c r="O237" s="243"/>
      <c r="P237" s="243"/>
      <c r="Q237" s="243"/>
      <c r="R237" s="243"/>
      <c r="S237" s="243"/>
      <c r="T237" s="244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45" t="s">
        <v>141</v>
      </c>
      <c r="AU237" s="245" t="s">
        <v>85</v>
      </c>
      <c r="AV237" s="13" t="s">
        <v>83</v>
      </c>
      <c r="AW237" s="13" t="s">
        <v>36</v>
      </c>
      <c r="AX237" s="13" t="s">
        <v>76</v>
      </c>
      <c r="AY237" s="245" t="s">
        <v>128</v>
      </c>
    </row>
    <row r="238" s="13" customFormat="1">
      <c r="A238" s="13"/>
      <c r="B238" s="236"/>
      <c r="C238" s="237"/>
      <c r="D238" s="229" t="s">
        <v>141</v>
      </c>
      <c r="E238" s="238" t="s">
        <v>38</v>
      </c>
      <c r="F238" s="239" t="s">
        <v>233</v>
      </c>
      <c r="G238" s="237"/>
      <c r="H238" s="238" t="s">
        <v>38</v>
      </c>
      <c r="I238" s="240"/>
      <c r="J238" s="237"/>
      <c r="K238" s="237"/>
      <c r="L238" s="241"/>
      <c r="M238" s="242"/>
      <c r="N238" s="243"/>
      <c r="O238" s="243"/>
      <c r="P238" s="243"/>
      <c r="Q238" s="243"/>
      <c r="R238" s="243"/>
      <c r="S238" s="243"/>
      <c r="T238" s="244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45" t="s">
        <v>141</v>
      </c>
      <c r="AU238" s="245" t="s">
        <v>85</v>
      </c>
      <c r="AV238" s="13" t="s">
        <v>83</v>
      </c>
      <c r="AW238" s="13" t="s">
        <v>36</v>
      </c>
      <c r="AX238" s="13" t="s">
        <v>76</v>
      </c>
      <c r="AY238" s="245" t="s">
        <v>128</v>
      </c>
    </row>
    <row r="239" s="14" customFormat="1">
      <c r="A239" s="14"/>
      <c r="B239" s="246"/>
      <c r="C239" s="247"/>
      <c r="D239" s="229" t="s">
        <v>141</v>
      </c>
      <c r="E239" s="248" t="s">
        <v>38</v>
      </c>
      <c r="F239" s="249" t="s">
        <v>273</v>
      </c>
      <c r="G239" s="247"/>
      <c r="H239" s="250">
        <v>16.460000000000001</v>
      </c>
      <c r="I239" s="251"/>
      <c r="J239" s="247"/>
      <c r="K239" s="247"/>
      <c r="L239" s="252"/>
      <c r="M239" s="253"/>
      <c r="N239" s="254"/>
      <c r="O239" s="254"/>
      <c r="P239" s="254"/>
      <c r="Q239" s="254"/>
      <c r="R239" s="254"/>
      <c r="S239" s="254"/>
      <c r="T239" s="255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56" t="s">
        <v>141</v>
      </c>
      <c r="AU239" s="256" t="s">
        <v>85</v>
      </c>
      <c r="AV239" s="14" t="s">
        <v>85</v>
      </c>
      <c r="AW239" s="14" t="s">
        <v>36</v>
      </c>
      <c r="AX239" s="14" t="s">
        <v>76</v>
      </c>
      <c r="AY239" s="256" t="s">
        <v>128</v>
      </c>
    </row>
    <row r="240" s="13" customFormat="1">
      <c r="A240" s="13"/>
      <c r="B240" s="236"/>
      <c r="C240" s="237"/>
      <c r="D240" s="229" t="s">
        <v>141</v>
      </c>
      <c r="E240" s="238" t="s">
        <v>38</v>
      </c>
      <c r="F240" s="239" t="s">
        <v>235</v>
      </c>
      <c r="G240" s="237"/>
      <c r="H240" s="238" t="s">
        <v>38</v>
      </c>
      <c r="I240" s="240"/>
      <c r="J240" s="237"/>
      <c r="K240" s="237"/>
      <c r="L240" s="241"/>
      <c r="M240" s="242"/>
      <c r="N240" s="243"/>
      <c r="O240" s="243"/>
      <c r="P240" s="243"/>
      <c r="Q240" s="243"/>
      <c r="R240" s="243"/>
      <c r="S240" s="243"/>
      <c r="T240" s="244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45" t="s">
        <v>141</v>
      </c>
      <c r="AU240" s="245" t="s">
        <v>85</v>
      </c>
      <c r="AV240" s="13" t="s">
        <v>83</v>
      </c>
      <c r="AW240" s="13" t="s">
        <v>36</v>
      </c>
      <c r="AX240" s="13" t="s">
        <v>76</v>
      </c>
      <c r="AY240" s="245" t="s">
        <v>128</v>
      </c>
    </row>
    <row r="241" s="14" customFormat="1">
      <c r="A241" s="14"/>
      <c r="B241" s="246"/>
      <c r="C241" s="247"/>
      <c r="D241" s="229" t="s">
        <v>141</v>
      </c>
      <c r="E241" s="248" t="s">
        <v>38</v>
      </c>
      <c r="F241" s="249" t="s">
        <v>274</v>
      </c>
      <c r="G241" s="247"/>
      <c r="H241" s="250">
        <v>8.3399999999999999</v>
      </c>
      <c r="I241" s="251"/>
      <c r="J241" s="247"/>
      <c r="K241" s="247"/>
      <c r="L241" s="252"/>
      <c r="M241" s="253"/>
      <c r="N241" s="254"/>
      <c r="O241" s="254"/>
      <c r="P241" s="254"/>
      <c r="Q241" s="254"/>
      <c r="R241" s="254"/>
      <c r="S241" s="254"/>
      <c r="T241" s="255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56" t="s">
        <v>141</v>
      </c>
      <c r="AU241" s="256" t="s">
        <v>85</v>
      </c>
      <c r="AV241" s="14" t="s">
        <v>85</v>
      </c>
      <c r="AW241" s="14" t="s">
        <v>36</v>
      </c>
      <c r="AX241" s="14" t="s">
        <v>76</v>
      </c>
      <c r="AY241" s="256" t="s">
        <v>128</v>
      </c>
    </row>
    <row r="242" s="16" customFormat="1">
      <c r="A242" s="16"/>
      <c r="B242" s="278"/>
      <c r="C242" s="279"/>
      <c r="D242" s="229" t="s">
        <v>141</v>
      </c>
      <c r="E242" s="280" t="s">
        <v>38</v>
      </c>
      <c r="F242" s="281" t="s">
        <v>275</v>
      </c>
      <c r="G242" s="279"/>
      <c r="H242" s="282">
        <v>24.800000000000001</v>
      </c>
      <c r="I242" s="283"/>
      <c r="J242" s="279"/>
      <c r="K242" s="279"/>
      <c r="L242" s="284"/>
      <c r="M242" s="285"/>
      <c r="N242" s="286"/>
      <c r="O242" s="286"/>
      <c r="P242" s="286"/>
      <c r="Q242" s="286"/>
      <c r="R242" s="286"/>
      <c r="S242" s="286"/>
      <c r="T242" s="287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T242" s="288" t="s">
        <v>141</v>
      </c>
      <c r="AU242" s="288" t="s">
        <v>85</v>
      </c>
      <c r="AV242" s="16" t="s">
        <v>155</v>
      </c>
      <c r="AW242" s="16" t="s">
        <v>36</v>
      </c>
      <c r="AX242" s="16" t="s">
        <v>76</v>
      </c>
      <c r="AY242" s="288" t="s">
        <v>128</v>
      </c>
    </row>
    <row r="243" s="13" customFormat="1">
      <c r="A243" s="13"/>
      <c r="B243" s="236"/>
      <c r="C243" s="237"/>
      <c r="D243" s="229" t="s">
        <v>141</v>
      </c>
      <c r="E243" s="238" t="s">
        <v>38</v>
      </c>
      <c r="F243" s="239" t="s">
        <v>237</v>
      </c>
      <c r="G243" s="237"/>
      <c r="H243" s="238" t="s">
        <v>38</v>
      </c>
      <c r="I243" s="240"/>
      <c r="J243" s="237"/>
      <c r="K243" s="237"/>
      <c r="L243" s="241"/>
      <c r="M243" s="242"/>
      <c r="N243" s="243"/>
      <c r="O243" s="243"/>
      <c r="P243" s="243"/>
      <c r="Q243" s="243"/>
      <c r="R243" s="243"/>
      <c r="S243" s="243"/>
      <c r="T243" s="244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45" t="s">
        <v>141</v>
      </c>
      <c r="AU243" s="245" t="s">
        <v>85</v>
      </c>
      <c r="AV243" s="13" t="s">
        <v>83</v>
      </c>
      <c r="AW243" s="13" t="s">
        <v>36</v>
      </c>
      <c r="AX243" s="13" t="s">
        <v>76</v>
      </c>
      <c r="AY243" s="245" t="s">
        <v>128</v>
      </c>
    </row>
    <row r="244" s="13" customFormat="1">
      <c r="A244" s="13"/>
      <c r="B244" s="236"/>
      <c r="C244" s="237"/>
      <c r="D244" s="229" t="s">
        <v>141</v>
      </c>
      <c r="E244" s="238" t="s">
        <v>38</v>
      </c>
      <c r="F244" s="239" t="s">
        <v>261</v>
      </c>
      <c r="G244" s="237"/>
      <c r="H244" s="238" t="s">
        <v>38</v>
      </c>
      <c r="I244" s="240"/>
      <c r="J244" s="237"/>
      <c r="K244" s="237"/>
      <c r="L244" s="241"/>
      <c r="M244" s="242"/>
      <c r="N244" s="243"/>
      <c r="O244" s="243"/>
      <c r="P244" s="243"/>
      <c r="Q244" s="243"/>
      <c r="R244" s="243"/>
      <c r="S244" s="243"/>
      <c r="T244" s="244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45" t="s">
        <v>141</v>
      </c>
      <c r="AU244" s="245" t="s">
        <v>85</v>
      </c>
      <c r="AV244" s="13" t="s">
        <v>83</v>
      </c>
      <c r="AW244" s="13" t="s">
        <v>36</v>
      </c>
      <c r="AX244" s="13" t="s">
        <v>76</v>
      </c>
      <c r="AY244" s="245" t="s">
        <v>128</v>
      </c>
    </row>
    <row r="245" s="14" customFormat="1">
      <c r="A245" s="14"/>
      <c r="B245" s="246"/>
      <c r="C245" s="247"/>
      <c r="D245" s="229" t="s">
        <v>141</v>
      </c>
      <c r="E245" s="248" t="s">
        <v>38</v>
      </c>
      <c r="F245" s="249" t="s">
        <v>310</v>
      </c>
      <c r="G245" s="247"/>
      <c r="H245" s="250">
        <v>60.590000000000003</v>
      </c>
      <c r="I245" s="251"/>
      <c r="J245" s="247"/>
      <c r="K245" s="247"/>
      <c r="L245" s="252"/>
      <c r="M245" s="253"/>
      <c r="N245" s="254"/>
      <c r="O245" s="254"/>
      <c r="P245" s="254"/>
      <c r="Q245" s="254"/>
      <c r="R245" s="254"/>
      <c r="S245" s="254"/>
      <c r="T245" s="255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56" t="s">
        <v>141</v>
      </c>
      <c r="AU245" s="256" t="s">
        <v>85</v>
      </c>
      <c r="AV245" s="14" t="s">
        <v>85</v>
      </c>
      <c r="AW245" s="14" t="s">
        <v>36</v>
      </c>
      <c r="AX245" s="14" t="s">
        <v>76</v>
      </c>
      <c r="AY245" s="256" t="s">
        <v>128</v>
      </c>
    </row>
    <row r="246" s="13" customFormat="1">
      <c r="A246" s="13"/>
      <c r="B246" s="236"/>
      <c r="C246" s="237"/>
      <c r="D246" s="229" t="s">
        <v>141</v>
      </c>
      <c r="E246" s="238" t="s">
        <v>38</v>
      </c>
      <c r="F246" s="239" t="s">
        <v>235</v>
      </c>
      <c r="G246" s="237"/>
      <c r="H246" s="238" t="s">
        <v>38</v>
      </c>
      <c r="I246" s="240"/>
      <c r="J246" s="237"/>
      <c r="K246" s="237"/>
      <c r="L246" s="241"/>
      <c r="M246" s="242"/>
      <c r="N246" s="243"/>
      <c r="O246" s="243"/>
      <c r="P246" s="243"/>
      <c r="Q246" s="243"/>
      <c r="R246" s="243"/>
      <c r="S246" s="243"/>
      <c r="T246" s="244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45" t="s">
        <v>141</v>
      </c>
      <c r="AU246" s="245" t="s">
        <v>85</v>
      </c>
      <c r="AV246" s="13" t="s">
        <v>83</v>
      </c>
      <c r="AW246" s="13" t="s">
        <v>36</v>
      </c>
      <c r="AX246" s="13" t="s">
        <v>76</v>
      </c>
      <c r="AY246" s="245" t="s">
        <v>128</v>
      </c>
    </row>
    <row r="247" s="14" customFormat="1">
      <c r="A247" s="14"/>
      <c r="B247" s="246"/>
      <c r="C247" s="247"/>
      <c r="D247" s="229" t="s">
        <v>141</v>
      </c>
      <c r="E247" s="248" t="s">
        <v>38</v>
      </c>
      <c r="F247" s="249" t="s">
        <v>277</v>
      </c>
      <c r="G247" s="247"/>
      <c r="H247" s="250">
        <v>33.329999999999998</v>
      </c>
      <c r="I247" s="251"/>
      <c r="J247" s="247"/>
      <c r="K247" s="247"/>
      <c r="L247" s="252"/>
      <c r="M247" s="253"/>
      <c r="N247" s="254"/>
      <c r="O247" s="254"/>
      <c r="P247" s="254"/>
      <c r="Q247" s="254"/>
      <c r="R247" s="254"/>
      <c r="S247" s="254"/>
      <c r="T247" s="255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56" t="s">
        <v>141</v>
      </c>
      <c r="AU247" s="256" t="s">
        <v>85</v>
      </c>
      <c r="AV247" s="14" t="s">
        <v>85</v>
      </c>
      <c r="AW247" s="14" t="s">
        <v>36</v>
      </c>
      <c r="AX247" s="14" t="s">
        <v>76</v>
      </c>
      <c r="AY247" s="256" t="s">
        <v>128</v>
      </c>
    </row>
    <row r="248" s="16" customFormat="1">
      <c r="A248" s="16"/>
      <c r="B248" s="278"/>
      <c r="C248" s="279"/>
      <c r="D248" s="229" t="s">
        <v>141</v>
      </c>
      <c r="E248" s="280" t="s">
        <v>38</v>
      </c>
      <c r="F248" s="281" t="s">
        <v>275</v>
      </c>
      <c r="G248" s="279"/>
      <c r="H248" s="282">
        <v>93.920000000000002</v>
      </c>
      <c r="I248" s="283"/>
      <c r="J248" s="279"/>
      <c r="K248" s="279"/>
      <c r="L248" s="284"/>
      <c r="M248" s="285"/>
      <c r="N248" s="286"/>
      <c r="O248" s="286"/>
      <c r="P248" s="286"/>
      <c r="Q248" s="286"/>
      <c r="R248" s="286"/>
      <c r="S248" s="286"/>
      <c r="T248" s="287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T248" s="288" t="s">
        <v>141</v>
      </c>
      <c r="AU248" s="288" t="s">
        <v>85</v>
      </c>
      <c r="AV248" s="16" t="s">
        <v>155</v>
      </c>
      <c r="AW248" s="16" t="s">
        <v>36</v>
      </c>
      <c r="AX248" s="16" t="s">
        <v>76</v>
      </c>
      <c r="AY248" s="288" t="s">
        <v>128</v>
      </c>
    </row>
    <row r="249" s="15" customFormat="1">
      <c r="A249" s="15"/>
      <c r="B249" s="257"/>
      <c r="C249" s="258"/>
      <c r="D249" s="229" t="s">
        <v>141</v>
      </c>
      <c r="E249" s="259" t="s">
        <v>38</v>
      </c>
      <c r="F249" s="260" t="s">
        <v>146</v>
      </c>
      <c r="G249" s="258"/>
      <c r="H249" s="261">
        <v>118.72</v>
      </c>
      <c r="I249" s="262"/>
      <c r="J249" s="258"/>
      <c r="K249" s="258"/>
      <c r="L249" s="263"/>
      <c r="M249" s="264"/>
      <c r="N249" s="265"/>
      <c r="O249" s="265"/>
      <c r="P249" s="265"/>
      <c r="Q249" s="265"/>
      <c r="R249" s="265"/>
      <c r="S249" s="265"/>
      <c r="T249" s="266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T249" s="267" t="s">
        <v>141</v>
      </c>
      <c r="AU249" s="267" t="s">
        <v>85</v>
      </c>
      <c r="AV249" s="15" t="s">
        <v>135</v>
      </c>
      <c r="AW249" s="15" t="s">
        <v>36</v>
      </c>
      <c r="AX249" s="15" t="s">
        <v>83</v>
      </c>
      <c r="AY249" s="267" t="s">
        <v>128</v>
      </c>
    </row>
    <row r="250" s="2" customFormat="1" ht="16.5" customHeight="1">
      <c r="A250" s="41"/>
      <c r="B250" s="42"/>
      <c r="C250" s="216" t="s">
        <v>311</v>
      </c>
      <c r="D250" s="216" t="s">
        <v>130</v>
      </c>
      <c r="E250" s="217" t="s">
        <v>312</v>
      </c>
      <c r="F250" s="218" t="s">
        <v>313</v>
      </c>
      <c r="G250" s="219" t="s">
        <v>256</v>
      </c>
      <c r="H250" s="220">
        <v>305.86000000000001</v>
      </c>
      <c r="I250" s="221"/>
      <c r="J250" s="222">
        <f>ROUND(I250*H250,2)</f>
        <v>0</v>
      </c>
      <c r="K250" s="218" t="s">
        <v>134</v>
      </c>
      <c r="L250" s="47"/>
      <c r="M250" s="223" t="s">
        <v>38</v>
      </c>
      <c r="N250" s="224" t="s">
        <v>49</v>
      </c>
      <c r="O250" s="88"/>
      <c r="P250" s="225">
        <f>O250*H250</f>
        <v>0</v>
      </c>
      <c r="Q250" s="225">
        <v>0</v>
      </c>
      <c r="R250" s="225">
        <f>Q250*H250</f>
        <v>0</v>
      </c>
      <c r="S250" s="225">
        <v>0</v>
      </c>
      <c r="T250" s="226">
        <f>S250*H250</f>
        <v>0</v>
      </c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R250" s="227" t="s">
        <v>135</v>
      </c>
      <c r="AT250" s="227" t="s">
        <v>130</v>
      </c>
      <c r="AU250" s="227" t="s">
        <v>85</v>
      </c>
      <c r="AY250" s="20" t="s">
        <v>128</v>
      </c>
      <c r="BE250" s="228">
        <f>IF(N250="základní",J250,0)</f>
        <v>0</v>
      </c>
      <c r="BF250" s="228">
        <f>IF(N250="snížená",J250,0)</f>
        <v>0</v>
      </c>
      <c r="BG250" s="228">
        <f>IF(N250="zákl. přenesená",J250,0)</f>
        <v>0</v>
      </c>
      <c r="BH250" s="228">
        <f>IF(N250="sníž. přenesená",J250,0)</f>
        <v>0</v>
      </c>
      <c r="BI250" s="228">
        <f>IF(N250="nulová",J250,0)</f>
        <v>0</v>
      </c>
      <c r="BJ250" s="20" t="s">
        <v>135</v>
      </c>
      <c r="BK250" s="228">
        <f>ROUND(I250*H250,2)</f>
        <v>0</v>
      </c>
      <c r="BL250" s="20" t="s">
        <v>135</v>
      </c>
      <c r="BM250" s="227" t="s">
        <v>314</v>
      </c>
    </row>
    <row r="251" s="2" customFormat="1">
      <c r="A251" s="41"/>
      <c r="B251" s="42"/>
      <c r="C251" s="43"/>
      <c r="D251" s="229" t="s">
        <v>137</v>
      </c>
      <c r="E251" s="43"/>
      <c r="F251" s="230" t="s">
        <v>315</v>
      </c>
      <c r="G251" s="43"/>
      <c r="H251" s="43"/>
      <c r="I251" s="231"/>
      <c r="J251" s="43"/>
      <c r="K251" s="43"/>
      <c r="L251" s="47"/>
      <c r="M251" s="232"/>
      <c r="N251" s="233"/>
      <c r="O251" s="88"/>
      <c r="P251" s="88"/>
      <c r="Q251" s="88"/>
      <c r="R251" s="88"/>
      <c r="S251" s="88"/>
      <c r="T251" s="89"/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T251" s="20" t="s">
        <v>137</v>
      </c>
      <c r="AU251" s="20" t="s">
        <v>85</v>
      </c>
    </row>
    <row r="252" s="2" customFormat="1">
      <c r="A252" s="41"/>
      <c r="B252" s="42"/>
      <c r="C252" s="43"/>
      <c r="D252" s="234" t="s">
        <v>139</v>
      </c>
      <c r="E252" s="43"/>
      <c r="F252" s="235" t="s">
        <v>316</v>
      </c>
      <c r="G252" s="43"/>
      <c r="H252" s="43"/>
      <c r="I252" s="231"/>
      <c r="J252" s="43"/>
      <c r="K252" s="43"/>
      <c r="L252" s="47"/>
      <c r="M252" s="232"/>
      <c r="N252" s="233"/>
      <c r="O252" s="88"/>
      <c r="P252" s="88"/>
      <c r="Q252" s="88"/>
      <c r="R252" s="88"/>
      <c r="S252" s="88"/>
      <c r="T252" s="89"/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T252" s="20" t="s">
        <v>139</v>
      </c>
      <c r="AU252" s="20" t="s">
        <v>85</v>
      </c>
    </row>
    <row r="253" s="13" customFormat="1">
      <c r="A253" s="13"/>
      <c r="B253" s="236"/>
      <c r="C253" s="237"/>
      <c r="D253" s="229" t="s">
        <v>141</v>
      </c>
      <c r="E253" s="238" t="s">
        <v>38</v>
      </c>
      <c r="F253" s="239" t="s">
        <v>317</v>
      </c>
      <c r="G253" s="237"/>
      <c r="H253" s="238" t="s">
        <v>38</v>
      </c>
      <c r="I253" s="240"/>
      <c r="J253" s="237"/>
      <c r="K253" s="237"/>
      <c r="L253" s="241"/>
      <c r="M253" s="242"/>
      <c r="N253" s="243"/>
      <c r="O253" s="243"/>
      <c r="P253" s="243"/>
      <c r="Q253" s="243"/>
      <c r="R253" s="243"/>
      <c r="S253" s="243"/>
      <c r="T253" s="244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45" t="s">
        <v>141</v>
      </c>
      <c r="AU253" s="245" t="s">
        <v>85</v>
      </c>
      <c r="AV253" s="13" t="s">
        <v>83</v>
      </c>
      <c r="AW253" s="13" t="s">
        <v>36</v>
      </c>
      <c r="AX253" s="13" t="s">
        <v>76</v>
      </c>
      <c r="AY253" s="245" t="s">
        <v>128</v>
      </c>
    </row>
    <row r="254" s="13" customFormat="1">
      <c r="A254" s="13"/>
      <c r="B254" s="236"/>
      <c r="C254" s="237"/>
      <c r="D254" s="229" t="s">
        <v>141</v>
      </c>
      <c r="E254" s="238" t="s">
        <v>38</v>
      </c>
      <c r="F254" s="239" t="s">
        <v>237</v>
      </c>
      <c r="G254" s="237"/>
      <c r="H254" s="238" t="s">
        <v>38</v>
      </c>
      <c r="I254" s="240"/>
      <c r="J254" s="237"/>
      <c r="K254" s="237"/>
      <c r="L254" s="241"/>
      <c r="M254" s="242"/>
      <c r="N254" s="243"/>
      <c r="O254" s="243"/>
      <c r="P254" s="243"/>
      <c r="Q254" s="243"/>
      <c r="R254" s="243"/>
      <c r="S254" s="243"/>
      <c r="T254" s="244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45" t="s">
        <v>141</v>
      </c>
      <c r="AU254" s="245" t="s">
        <v>85</v>
      </c>
      <c r="AV254" s="13" t="s">
        <v>83</v>
      </c>
      <c r="AW254" s="13" t="s">
        <v>36</v>
      </c>
      <c r="AX254" s="13" t="s">
        <v>76</v>
      </c>
      <c r="AY254" s="245" t="s">
        <v>128</v>
      </c>
    </row>
    <row r="255" s="13" customFormat="1">
      <c r="A255" s="13"/>
      <c r="B255" s="236"/>
      <c r="C255" s="237"/>
      <c r="D255" s="229" t="s">
        <v>141</v>
      </c>
      <c r="E255" s="238" t="s">
        <v>38</v>
      </c>
      <c r="F255" s="239" t="s">
        <v>261</v>
      </c>
      <c r="G255" s="237"/>
      <c r="H255" s="238" t="s">
        <v>38</v>
      </c>
      <c r="I255" s="240"/>
      <c r="J255" s="237"/>
      <c r="K255" s="237"/>
      <c r="L255" s="241"/>
      <c r="M255" s="242"/>
      <c r="N255" s="243"/>
      <c r="O255" s="243"/>
      <c r="P255" s="243"/>
      <c r="Q255" s="243"/>
      <c r="R255" s="243"/>
      <c r="S255" s="243"/>
      <c r="T255" s="244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45" t="s">
        <v>141</v>
      </c>
      <c r="AU255" s="245" t="s">
        <v>85</v>
      </c>
      <c r="AV255" s="13" t="s">
        <v>83</v>
      </c>
      <c r="AW255" s="13" t="s">
        <v>36</v>
      </c>
      <c r="AX255" s="13" t="s">
        <v>76</v>
      </c>
      <c r="AY255" s="245" t="s">
        <v>128</v>
      </c>
    </row>
    <row r="256" s="14" customFormat="1">
      <c r="A256" s="14"/>
      <c r="B256" s="246"/>
      <c r="C256" s="247"/>
      <c r="D256" s="229" t="s">
        <v>141</v>
      </c>
      <c r="E256" s="248" t="s">
        <v>38</v>
      </c>
      <c r="F256" s="249" t="s">
        <v>262</v>
      </c>
      <c r="G256" s="247"/>
      <c r="H256" s="250">
        <v>124.24</v>
      </c>
      <c r="I256" s="251"/>
      <c r="J256" s="247"/>
      <c r="K256" s="247"/>
      <c r="L256" s="252"/>
      <c r="M256" s="253"/>
      <c r="N256" s="254"/>
      <c r="O256" s="254"/>
      <c r="P256" s="254"/>
      <c r="Q256" s="254"/>
      <c r="R256" s="254"/>
      <c r="S256" s="254"/>
      <c r="T256" s="255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56" t="s">
        <v>141</v>
      </c>
      <c r="AU256" s="256" t="s">
        <v>85</v>
      </c>
      <c r="AV256" s="14" t="s">
        <v>85</v>
      </c>
      <c r="AW256" s="14" t="s">
        <v>36</v>
      </c>
      <c r="AX256" s="14" t="s">
        <v>76</v>
      </c>
      <c r="AY256" s="256" t="s">
        <v>128</v>
      </c>
    </row>
    <row r="257" s="13" customFormat="1">
      <c r="A257" s="13"/>
      <c r="B257" s="236"/>
      <c r="C257" s="237"/>
      <c r="D257" s="229" t="s">
        <v>141</v>
      </c>
      <c r="E257" s="238" t="s">
        <v>38</v>
      </c>
      <c r="F257" s="239" t="s">
        <v>235</v>
      </c>
      <c r="G257" s="237"/>
      <c r="H257" s="238" t="s">
        <v>38</v>
      </c>
      <c r="I257" s="240"/>
      <c r="J257" s="237"/>
      <c r="K257" s="237"/>
      <c r="L257" s="241"/>
      <c r="M257" s="242"/>
      <c r="N257" s="243"/>
      <c r="O257" s="243"/>
      <c r="P257" s="243"/>
      <c r="Q257" s="243"/>
      <c r="R257" s="243"/>
      <c r="S257" s="243"/>
      <c r="T257" s="244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45" t="s">
        <v>141</v>
      </c>
      <c r="AU257" s="245" t="s">
        <v>85</v>
      </c>
      <c r="AV257" s="13" t="s">
        <v>83</v>
      </c>
      <c r="AW257" s="13" t="s">
        <v>36</v>
      </c>
      <c r="AX257" s="13" t="s">
        <v>76</v>
      </c>
      <c r="AY257" s="245" t="s">
        <v>128</v>
      </c>
    </row>
    <row r="258" s="14" customFormat="1">
      <c r="A258" s="14"/>
      <c r="B258" s="246"/>
      <c r="C258" s="247"/>
      <c r="D258" s="229" t="s">
        <v>141</v>
      </c>
      <c r="E258" s="248" t="s">
        <v>38</v>
      </c>
      <c r="F258" s="249" t="s">
        <v>318</v>
      </c>
      <c r="G258" s="247"/>
      <c r="H258" s="250">
        <v>52.399999999999999</v>
      </c>
      <c r="I258" s="251"/>
      <c r="J258" s="247"/>
      <c r="K258" s="247"/>
      <c r="L258" s="252"/>
      <c r="M258" s="253"/>
      <c r="N258" s="254"/>
      <c r="O258" s="254"/>
      <c r="P258" s="254"/>
      <c r="Q258" s="254"/>
      <c r="R258" s="254"/>
      <c r="S258" s="254"/>
      <c r="T258" s="255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56" t="s">
        <v>141</v>
      </c>
      <c r="AU258" s="256" t="s">
        <v>85</v>
      </c>
      <c r="AV258" s="14" t="s">
        <v>85</v>
      </c>
      <c r="AW258" s="14" t="s">
        <v>36</v>
      </c>
      <c r="AX258" s="14" t="s">
        <v>76</v>
      </c>
      <c r="AY258" s="256" t="s">
        <v>128</v>
      </c>
    </row>
    <row r="259" s="13" customFormat="1">
      <c r="A259" s="13"/>
      <c r="B259" s="236"/>
      <c r="C259" s="237"/>
      <c r="D259" s="229" t="s">
        <v>141</v>
      </c>
      <c r="E259" s="238" t="s">
        <v>38</v>
      </c>
      <c r="F259" s="239" t="s">
        <v>319</v>
      </c>
      <c r="G259" s="237"/>
      <c r="H259" s="238" t="s">
        <v>38</v>
      </c>
      <c r="I259" s="240"/>
      <c r="J259" s="237"/>
      <c r="K259" s="237"/>
      <c r="L259" s="241"/>
      <c r="M259" s="242"/>
      <c r="N259" s="243"/>
      <c r="O259" s="243"/>
      <c r="P259" s="243"/>
      <c r="Q259" s="243"/>
      <c r="R259" s="243"/>
      <c r="S259" s="243"/>
      <c r="T259" s="244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45" t="s">
        <v>141</v>
      </c>
      <c r="AU259" s="245" t="s">
        <v>85</v>
      </c>
      <c r="AV259" s="13" t="s">
        <v>83</v>
      </c>
      <c r="AW259" s="13" t="s">
        <v>36</v>
      </c>
      <c r="AX259" s="13" t="s">
        <v>76</v>
      </c>
      <c r="AY259" s="245" t="s">
        <v>128</v>
      </c>
    </row>
    <row r="260" s="13" customFormat="1">
      <c r="A260" s="13"/>
      <c r="B260" s="236"/>
      <c r="C260" s="237"/>
      <c r="D260" s="229" t="s">
        <v>141</v>
      </c>
      <c r="E260" s="238" t="s">
        <v>38</v>
      </c>
      <c r="F260" s="239" t="s">
        <v>233</v>
      </c>
      <c r="G260" s="237"/>
      <c r="H260" s="238" t="s">
        <v>38</v>
      </c>
      <c r="I260" s="240"/>
      <c r="J260" s="237"/>
      <c r="K260" s="237"/>
      <c r="L260" s="241"/>
      <c r="M260" s="242"/>
      <c r="N260" s="243"/>
      <c r="O260" s="243"/>
      <c r="P260" s="243"/>
      <c r="Q260" s="243"/>
      <c r="R260" s="243"/>
      <c r="S260" s="243"/>
      <c r="T260" s="244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45" t="s">
        <v>141</v>
      </c>
      <c r="AU260" s="245" t="s">
        <v>85</v>
      </c>
      <c r="AV260" s="13" t="s">
        <v>83</v>
      </c>
      <c r="AW260" s="13" t="s">
        <v>36</v>
      </c>
      <c r="AX260" s="13" t="s">
        <v>76</v>
      </c>
      <c r="AY260" s="245" t="s">
        <v>128</v>
      </c>
    </row>
    <row r="261" s="14" customFormat="1">
      <c r="A261" s="14"/>
      <c r="B261" s="246"/>
      <c r="C261" s="247"/>
      <c r="D261" s="229" t="s">
        <v>141</v>
      </c>
      <c r="E261" s="248" t="s">
        <v>38</v>
      </c>
      <c r="F261" s="249" t="s">
        <v>320</v>
      </c>
      <c r="G261" s="247"/>
      <c r="H261" s="250">
        <v>129.22</v>
      </c>
      <c r="I261" s="251"/>
      <c r="J261" s="247"/>
      <c r="K261" s="247"/>
      <c r="L261" s="252"/>
      <c r="M261" s="253"/>
      <c r="N261" s="254"/>
      <c r="O261" s="254"/>
      <c r="P261" s="254"/>
      <c r="Q261" s="254"/>
      <c r="R261" s="254"/>
      <c r="S261" s="254"/>
      <c r="T261" s="255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56" t="s">
        <v>141</v>
      </c>
      <c r="AU261" s="256" t="s">
        <v>85</v>
      </c>
      <c r="AV261" s="14" t="s">
        <v>85</v>
      </c>
      <c r="AW261" s="14" t="s">
        <v>36</v>
      </c>
      <c r="AX261" s="14" t="s">
        <v>76</v>
      </c>
      <c r="AY261" s="256" t="s">
        <v>128</v>
      </c>
    </row>
    <row r="262" s="15" customFormat="1">
      <c r="A262" s="15"/>
      <c r="B262" s="257"/>
      <c r="C262" s="258"/>
      <c r="D262" s="229" t="s">
        <v>141</v>
      </c>
      <c r="E262" s="259" t="s">
        <v>38</v>
      </c>
      <c r="F262" s="260" t="s">
        <v>146</v>
      </c>
      <c r="G262" s="258"/>
      <c r="H262" s="261">
        <v>305.86000000000001</v>
      </c>
      <c r="I262" s="262"/>
      <c r="J262" s="258"/>
      <c r="K262" s="258"/>
      <c r="L262" s="263"/>
      <c r="M262" s="264"/>
      <c r="N262" s="265"/>
      <c r="O262" s="265"/>
      <c r="P262" s="265"/>
      <c r="Q262" s="265"/>
      <c r="R262" s="265"/>
      <c r="S262" s="265"/>
      <c r="T262" s="266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T262" s="267" t="s">
        <v>141</v>
      </c>
      <c r="AU262" s="267" t="s">
        <v>85</v>
      </c>
      <c r="AV262" s="15" t="s">
        <v>135</v>
      </c>
      <c r="AW262" s="15" t="s">
        <v>36</v>
      </c>
      <c r="AX262" s="15" t="s">
        <v>83</v>
      </c>
      <c r="AY262" s="267" t="s">
        <v>128</v>
      </c>
    </row>
    <row r="263" s="2" customFormat="1" ht="16.5" customHeight="1">
      <c r="A263" s="41"/>
      <c r="B263" s="42"/>
      <c r="C263" s="216" t="s">
        <v>7</v>
      </c>
      <c r="D263" s="216" t="s">
        <v>130</v>
      </c>
      <c r="E263" s="217" t="s">
        <v>321</v>
      </c>
      <c r="F263" s="218" t="s">
        <v>322</v>
      </c>
      <c r="G263" s="219" t="s">
        <v>256</v>
      </c>
      <c r="H263" s="220">
        <v>66.469999999999999</v>
      </c>
      <c r="I263" s="221"/>
      <c r="J263" s="222">
        <f>ROUND(I263*H263,2)</f>
        <v>0</v>
      </c>
      <c r="K263" s="218" t="s">
        <v>134</v>
      </c>
      <c r="L263" s="47"/>
      <c r="M263" s="223" t="s">
        <v>38</v>
      </c>
      <c r="N263" s="224" t="s">
        <v>49</v>
      </c>
      <c r="O263" s="88"/>
      <c r="P263" s="225">
        <f>O263*H263</f>
        <v>0</v>
      </c>
      <c r="Q263" s="225">
        <v>0</v>
      </c>
      <c r="R263" s="225">
        <f>Q263*H263</f>
        <v>0</v>
      </c>
      <c r="S263" s="225">
        <v>0</v>
      </c>
      <c r="T263" s="226">
        <f>S263*H263</f>
        <v>0</v>
      </c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R263" s="227" t="s">
        <v>135</v>
      </c>
      <c r="AT263" s="227" t="s">
        <v>130</v>
      </c>
      <c r="AU263" s="227" t="s">
        <v>85</v>
      </c>
      <c r="AY263" s="20" t="s">
        <v>128</v>
      </c>
      <c r="BE263" s="228">
        <f>IF(N263="základní",J263,0)</f>
        <v>0</v>
      </c>
      <c r="BF263" s="228">
        <f>IF(N263="snížená",J263,0)</f>
        <v>0</v>
      </c>
      <c r="BG263" s="228">
        <f>IF(N263="zákl. přenesená",J263,0)</f>
        <v>0</v>
      </c>
      <c r="BH263" s="228">
        <f>IF(N263="sníž. přenesená",J263,0)</f>
        <v>0</v>
      </c>
      <c r="BI263" s="228">
        <f>IF(N263="nulová",J263,0)</f>
        <v>0</v>
      </c>
      <c r="BJ263" s="20" t="s">
        <v>135</v>
      </c>
      <c r="BK263" s="228">
        <f>ROUND(I263*H263,2)</f>
        <v>0</v>
      </c>
      <c r="BL263" s="20" t="s">
        <v>135</v>
      </c>
      <c r="BM263" s="227" t="s">
        <v>323</v>
      </c>
    </row>
    <row r="264" s="2" customFormat="1">
      <c r="A264" s="41"/>
      <c r="B264" s="42"/>
      <c r="C264" s="43"/>
      <c r="D264" s="229" t="s">
        <v>137</v>
      </c>
      <c r="E264" s="43"/>
      <c r="F264" s="230" t="s">
        <v>324</v>
      </c>
      <c r="G264" s="43"/>
      <c r="H264" s="43"/>
      <c r="I264" s="231"/>
      <c r="J264" s="43"/>
      <c r="K264" s="43"/>
      <c r="L264" s="47"/>
      <c r="M264" s="232"/>
      <c r="N264" s="233"/>
      <c r="O264" s="88"/>
      <c r="P264" s="88"/>
      <c r="Q264" s="88"/>
      <c r="R264" s="88"/>
      <c r="S264" s="88"/>
      <c r="T264" s="89"/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T264" s="20" t="s">
        <v>137</v>
      </c>
      <c r="AU264" s="20" t="s">
        <v>85</v>
      </c>
    </row>
    <row r="265" s="2" customFormat="1">
      <c r="A265" s="41"/>
      <c r="B265" s="42"/>
      <c r="C265" s="43"/>
      <c r="D265" s="234" t="s">
        <v>139</v>
      </c>
      <c r="E265" s="43"/>
      <c r="F265" s="235" t="s">
        <v>325</v>
      </c>
      <c r="G265" s="43"/>
      <c r="H265" s="43"/>
      <c r="I265" s="231"/>
      <c r="J265" s="43"/>
      <c r="K265" s="43"/>
      <c r="L265" s="47"/>
      <c r="M265" s="232"/>
      <c r="N265" s="233"/>
      <c r="O265" s="88"/>
      <c r="P265" s="88"/>
      <c r="Q265" s="88"/>
      <c r="R265" s="88"/>
      <c r="S265" s="88"/>
      <c r="T265" s="89"/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T265" s="20" t="s">
        <v>139</v>
      </c>
      <c r="AU265" s="20" t="s">
        <v>85</v>
      </c>
    </row>
    <row r="266" s="13" customFormat="1">
      <c r="A266" s="13"/>
      <c r="B266" s="236"/>
      <c r="C266" s="237"/>
      <c r="D266" s="229" t="s">
        <v>141</v>
      </c>
      <c r="E266" s="238" t="s">
        <v>38</v>
      </c>
      <c r="F266" s="239" t="s">
        <v>326</v>
      </c>
      <c r="G266" s="237"/>
      <c r="H266" s="238" t="s">
        <v>38</v>
      </c>
      <c r="I266" s="240"/>
      <c r="J266" s="237"/>
      <c r="K266" s="237"/>
      <c r="L266" s="241"/>
      <c r="M266" s="242"/>
      <c r="N266" s="243"/>
      <c r="O266" s="243"/>
      <c r="P266" s="243"/>
      <c r="Q266" s="243"/>
      <c r="R266" s="243"/>
      <c r="S266" s="243"/>
      <c r="T266" s="244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45" t="s">
        <v>141</v>
      </c>
      <c r="AU266" s="245" t="s">
        <v>85</v>
      </c>
      <c r="AV266" s="13" t="s">
        <v>83</v>
      </c>
      <c r="AW266" s="13" t="s">
        <v>36</v>
      </c>
      <c r="AX266" s="13" t="s">
        <v>76</v>
      </c>
      <c r="AY266" s="245" t="s">
        <v>128</v>
      </c>
    </row>
    <row r="267" s="13" customFormat="1">
      <c r="A267" s="13"/>
      <c r="B267" s="236"/>
      <c r="C267" s="237"/>
      <c r="D267" s="229" t="s">
        <v>141</v>
      </c>
      <c r="E267" s="238" t="s">
        <v>38</v>
      </c>
      <c r="F267" s="239" t="s">
        <v>232</v>
      </c>
      <c r="G267" s="237"/>
      <c r="H267" s="238" t="s">
        <v>38</v>
      </c>
      <c r="I267" s="240"/>
      <c r="J267" s="237"/>
      <c r="K267" s="237"/>
      <c r="L267" s="241"/>
      <c r="M267" s="242"/>
      <c r="N267" s="243"/>
      <c r="O267" s="243"/>
      <c r="P267" s="243"/>
      <c r="Q267" s="243"/>
      <c r="R267" s="243"/>
      <c r="S267" s="243"/>
      <c r="T267" s="244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45" t="s">
        <v>141</v>
      </c>
      <c r="AU267" s="245" t="s">
        <v>85</v>
      </c>
      <c r="AV267" s="13" t="s">
        <v>83</v>
      </c>
      <c r="AW267" s="13" t="s">
        <v>36</v>
      </c>
      <c r="AX267" s="13" t="s">
        <v>76</v>
      </c>
      <c r="AY267" s="245" t="s">
        <v>128</v>
      </c>
    </row>
    <row r="268" s="13" customFormat="1">
      <c r="A268" s="13"/>
      <c r="B268" s="236"/>
      <c r="C268" s="237"/>
      <c r="D268" s="229" t="s">
        <v>141</v>
      </c>
      <c r="E268" s="238" t="s">
        <v>38</v>
      </c>
      <c r="F268" s="239" t="s">
        <v>233</v>
      </c>
      <c r="G268" s="237"/>
      <c r="H268" s="238" t="s">
        <v>38</v>
      </c>
      <c r="I268" s="240"/>
      <c r="J268" s="237"/>
      <c r="K268" s="237"/>
      <c r="L268" s="241"/>
      <c r="M268" s="242"/>
      <c r="N268" s="243"/>
      <c r="O268" s="243"/>
      <c r="P268" s="243"/>
      <c r="Q268" s="243"/>
      <c r="R268" s="243"/>
      <c r="S268" s="243"/>
      <c r="T268" s="244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45" t="s">
        <v>141</v>
      </c>
      <c r="AU268" s="245" t="s">
        <v>85</v>
      </c>
      <c r="AV268" s="13" t="s">
        <v>83</v>
      </c>
      <c r="AW268" s="13" t="s">
        <v>36</v>
      </c>
      <c r="AX268" s="13" t="s">
        <v>76</v>
      </c>
      <c r="AY268" s="245" t="s">
        <v>128</v>
      </c>
    </row>
    <row r="269" s="14" customFormat="1">
      <c r="A269" s="14"/>
      <c r="B269" s="246"/>
      <c r="C269" s="247"/>
      <c r="D269" s="229" t="s">
        <v>141</v>
      </c>
      <c r="E269" s="248" t="s">
        <v>38</v>
      </c>
      <c r="F269" s="249" t="s">
        <v>327</v>
      </c>
      <c r="G269" s="247"/>
      <c r="H269" s="250">
        <v>17.399999999999999</v>
      </c>
      <c r="I269" s="251"/>
      <c r="J269" s="247"/>
      <c r="K269" s="247"/>
      <c r="L269" s="252"/>
      <c r="M269" s="253"/>
      <c r="N269" s="254"/>
      <c r="O269" s="254"/>
      <c r="P269" s="254"/>
      <c r="Q269" s="254"/>
      <c r="R269" s="254"/>
      <c r="S269" s="254"/>
      <c r="T269" s="255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56" t="s">
        <v>141</v>
      </c>
      <c r="AU269" s="256" t="s">
        <v>85</v>
      </c>
      <c r="AV269" s="14" t="s">
        <v>85</v>
      </c>
      <c r="AW269" s="14" t="s">
        <v>36</v>
      </c>
      <c r="AX269" s="14" t="s">
        <v>76</v>
      </c>
      <c r="AY269" s="256" t="s">
        <v>128</v>
      </c>
    </row>
    <row r="270" s="13" customFormat="1">
      <c r="A270" s="13"/>
      <c r="B270" s="236"/>
      <c r="C270" s="237"/>
      <c r="D270" s="229" t="s">
        <v>141</v>
      </c>
      <c r="E270" s="238" t="s">
        <v>38</v>
      </c>
      <c r="F270" s="239" t="s">
        <v>235</v>
      </c>
      <c r="G270" s="237"/>
      <c r="H270" s="238" t="s">
        <v>38</v>
      </c>
      <c r="I270" s="240"/>
      <c r="J270" s="237"/>
      <c r="K270" s="237"/>
      <c r="L270" s="241"/>
      <c r="M270" s="242"/>
      <c r="N270" s="243"/>
      <c r="O270" s="243"/>
      <c r="P270" s="243"/>
      <c r="Q270" s="243"/>
      <c r="R270" s="243"/>
      <c r="S270" s="243"/>
      <c r="T270" s="244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45" t="s">
        <v>141</v>
      </c>
      <c r="AU270" s="245" t="s">
        <v>85</v>
      </c>
      <c r="AV270" s="13" t="s">
        <v>83</v>
      </c>
      <c r="AW270" s="13" t="s">
        <v>36</v>
      </c>
      <c r="AX270" s="13" t="s">
        <v>76</v>
      </c>
      <c r="AY270" s="245" t="s">
        <v>128</v>
      </c>
    </row>
    <row r="271" s="14" customFormat="1">
      <c r="A271" s="14"/>
      <c r="B271" s="246"/>
      <c r="C271" s="247"/>
      <c r="D271" s="229" t="s">
        <v>141</v>
      </c>
      <c r="E271" s="248" t="s">
        <v>38</v>
      </c>
      <c r="F271" s="249" t="s">
        <v>328</v>
      </c>
      <c r="G271" s="247"/>
      <c r="H271" s="250">
        <v>8.6999999999999993</v>
      </c>
      <c r="I271" s="251"/>
      <c r="J271" s="247"/>
      <c r="K271" s="247"/>
      <c r="L271" s="252"/>
      <c r="M271" s="253"/>
      <c r="N271" s="254"/>
      <c r="O271" s="254"/>
      <c r="P271" s="254"/>
      <c r="Q271" s="254"/>
      <c r="R271" s="254"/>
      <c r="S271" s="254"/>
      <c r="T271" s="255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56" t="s">
        <v>141</v>
      </c>
      <c r="AU271" s="256" t="s">
        <v>85</v>
      </c>
      <c r="AV271" s="14" t="s">
        <v>85</v>
      </c>
      <c r="AW271" s="14" t="s">
        <v>36</v>
      </c>
      <c r="AX271" s="14" t="s">
        <v>76</v>
      </c>
      <c r="AY271" s="256" t="s">
        <v>128</v>
      </c>
    </row>
    <row r="272" s="16" customFormat="1">
      <c r="A272" s="16"/>
      <c r="B272" s="278"/>
      <c r="C272" s="279"/>
      <c r="D272" s="229" t="s">
        <v>141</v>
      </c>
      <c r="E272" s="280" t="s">
        <v>38</v>
      </c>
      <c r="F272" s="281" t="s">
        <v>275</v>
      </c>
      <c r="G272" s="279"/>
      <c r="H272" s="282">
        <v>26.100000000000001</v>
      </c>
      <c r="I272" s="283"/>
      <c r="J272" s="279"/>
      <c r="K272" s="279"/>
      <c r="L272" s="284"/>
      <c r="M272" s="285"/>
      <c r="N272" s="286"/>
      <c r="O272" s="286"/>
      <c r="P272" s="286"/>
      <c r="Q272" s="286"/>
      <c r="R272" s="286"/>
      <c r="S272" s="286"/>
      <c r="T272" s="287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T272" s="288" t="s">
        <v>141</v>
      </c>
      <c r="AU272" s="288" t="s">
        <v>85</v>
      </c>
      <c r="AV272" s="16" t="s">
        <v>155</v>
      </c>
      <c r="AW272" s="16" t="s">
        <v>36</v>
      </c>
      <c r="AX272" s="16" t="s">
        <v>76</v>
      </c>
      <c r="AY272" s="288" t="s">
        <v>128</v>
      </c>
    </row>
    <row r="273" s="13" customFormat="1">
      <c r="A273" s="13"/>
      <c r="B273" s="236"/>
      <c r="C273" s="237"/>
      <c r="D273" s="229" t="s">
        <v>141</v>
      </c>
      <c r="E273" s="238" t="s">
        <v>38</v>
      </c>
      <c r="F273" s="239" t="s">
        <v>237</v>
      </c>
      <c r="G273" s="237"/>
      <c r="H273" s="238" t="s">
        <v>38</v>
      </c>
      <c r="I273" s="240"/>
      <c r="J273" s="237"/>
      <c r="K273" s="237"/>
      <c r="L273" s="241"/>
      <c r="M273" s="242"/>
      <c r="N273" s="243"/>
      <c r="O273" s="243"/>
      <c r="P273" s="243"/>
      <c r="Q273" s="243"/>
      <c r="R273" s="243"/>
      <c r="S273" s="243"/>
      <c r="T273" s="244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45" t="s">
        <v>141</v>
      </c>
      <c r="AU273" s="245" t="s">
        <v>85</v>
      </c>
      <c r="AV273" s="13" t="s">
        <v>83</v>
      </c>
      <c r="AW273" s="13" t="s">
        <v>36</v>
      </c>
      <c r="AX273" s="13" t="s">
        <v>76</v>
      </c>
      <c r="AY273" s="245" t="s">
        <v>128</v>
      </c>
    </row>
    <row r="274" s="13" customFormat="1">
      <c r="A274" s="13"/>
      <c r="B274" s="236"/>
      <c r="C274" s="237"/>
      <c r="D274" s="229" t="s">
        <v>141</v>
      </c>
      <c r="E274" s="238" t="s">
        <v>38</v>
      </c>
      <c r="F274" s="239" t="s">
        <v>261</v>
      </c>
      <c r="G274" s="237"/>
      <c r="H274" s="238" t="s">
        <v>38</v>
      </c>
      <c r="I274" s="240"/>
      <c r="J274" s="237"/>
      <c r="K274" s="237"/>
      <c r="L274" s="241"/>
      <c r="M274" s="242"/>
      <c r="N274" s="243"/>
      <c r="O274" s="243"/>
      <c r="P274" s="243"/>
      <c r="Q274" s="243"/>
      <c r="R274" s="243"/>
      <c r="S274" s="243"/>
      <c r="T274" s="244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45" t="s">
        <v>141</v>
      </c>
      <c r="AU274" s="245" t="s">
        <v>85</v>
      </c>
      <c r="AV274" s="13" t="s">
        <v>83</v>
      </c>
      <c r="AW274" s="13" t="s">
        <v>36</v>
      </c>
      <c r="AX274" s="13" t="s">
        <v>76</v>
      </c>
      <c r="AY274" s="245" t="s">
        <v>128</v>
      </c>
    </row>
    <row r="275" s="14" customFormat="1">
      <c r="A275" s="14"/>
      <c r="B275" s="246"/>
      <c r="C275" s="247"/>
      <c r="D275" s="229" t="s">
        <v>141</v>
      </c>
      <c r="E275" s="248" t="s">
        <v>38</v>
      </c>
      <c r="F275" s="249" t="s">
        <v>329</v>
      </c>
      <c r="G275" s="247"/>
      <c r="H275" s="250">
        <v>7.2699999999999996</v>
      </c>
      <c r="I275" s="251"/>
      <c r="J275" s="247"/>
      <c r="K275" s="247"/>
      <c r="L275" s="252"/>
      <c r="M275" s="253"/>
      <c r="N275" s="254"/>
      <c r="O275" s="254"/>
      <c r="P275" s="254"/>
      <c r="Q275" s="254"/>
      <c r="R275" s="254"/>
      <c r="S275" s="254"/>
      <c r="T275" s="255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56" t="s">
        <v>141</v>
      </c>
      <c r="AU275" s="256" t="s">
        <v>85</v>
      </c>
      <c r="AV275" s="14" t="s">
        <v>85</v>
      </c>
      <c r="AW275" s="14" t="s">
        <v>36</v>
      </c>
      <c r="AX275" s="14" t="s">
        <v>76</v>
      </c>
      <c r="AY275" s="256" t="s">
        <v>128</v>
      </c>
    </row>
    <row r="276" s="13" customFormat="1">
      <c r="A276" s="13"/>
      <c r="B276" s="236"/>
      <c r="C276" s="237"/>
      <c r="D276" s="229" t="s">
        <v>141</v>
      </c>
      <c r="E276" s="238" t="s">
        <v>38</v>
      </c>
      <c r="F276" s="239" t="s">
        <v>235</v>
      </c>
      <c r="G276" s="237"/>
      <c r="H276" s="238" t="s">
        <v>38</v>
      </c>
      <c r="I276" s="240"/>
      <c r="J276" s="237"/>
      <c r="K276" s="237"/>
      <c r="L276" s="241"/>
      <c r="M276" s="242"/>
      <c r="N276" s="243"/>
      <c r="O276" s="243"/>
      <c r="P276" s="243"/>
      <c r="Q276" s="243"/>
      <c r="R276" s="243"/>
      <c r="S276" s="243"/>
      <c r="T276" s="244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45" t="s">
        <v>141</v>
      </c>
      <c r="AU276" s="245" t="s">
        <v>85</v>
      </c>
      <c r="AV276" s="13" t="s">
        <v>83</v>
      </c>
      <c r="AW276" s="13" t="s">
        <v>36</v>
      </c>
      <c r="AX276" s="13" t="s">
        <v>76</v>
      </c>
      <c r="AY276" s="245" t="s">
        <v>128</v>
      </c>
    </row>
    <row r="277" s="14" customFormat="1">
      <c r="A277" s="14"/>
      <c r="B277" s="246"/>
      <c r="C277" s="247"/>
      <c r="D277" s="229" t="s">
        <v>141</v>
      </c>
      <c r="E277" s="248" t="s">
        <v>38</v>
      </c>
      <c r="F277" s="249" t="s">
        <v>330</v>
      </c>
      <c r="G277" s="247"/>
      <c r="H277" s="250">
        <v>33.100000000000001</v>
      </c>
      <c r="I277" s="251"/>
      <c r="J277" s="247"/>
      <c r="K277" s="247"/>
      <c r="L277" s="252"/>
      <c r="M277" s="253"/>
      <c r="N277" s="254"/>
      <c r="O277" s="254"/>
      <c r="P277" s="254"/>
      <c r="Q277" s="254"/>
      <c r="R277" s="254"/>
      <c r="S277" s="254"/>
      <c r="T277" s="255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56" t="s">
        <v>141</v>
      </c>
      <c r="AU277" s="256" t="s">
        <v>85</v>
      </c>
      <c r="AV277" s="14" t="s">
        <v>85</v>
      </c>
      <c r="AW277" s="14" t="s">
        <v>36</v>
      </c>
      <c r="AX277" s="14" t="s">
        <v>76</v>
      </c>
      <c r="AY277" s="256" t="s">
        <v>128</v>
      </c>
    </row>
    <row r="278" s="16" customFormat="1">
      <c r="A278" s="16"/>
      <c r="B278" s="278"/>
      <c r="C278" s="279"/>
      <c r="D278" s="229" t="s">
        <v>141</v>
      </c>
      <c r="E278" s="280" t="s">
        <v>38</v>
      </c>
      <c r="F278" s="281" t="s">
        <v>275</v>
      </c>
      <c r="G278" s="279"/>
      <c r="H278" s="282">
        <v>40.369999999999997</v>
      </c>
      <c r="I278" s="283"/>
      <c r="J278" s="279"/>
      <c r="K278" s="279"/>
      <c r="L278" s="284"/>
      <c r="M278" s="285"/>
      <c r="N278" s="286"/>
      <c r="O278" s="286"/>
      <c r="P278" s="286"/>
      <c r="Q278" s="286"/>
      <c r="R278" s="286"/>
      <c r="S278" s="286"/>
      <c r="T278" s="287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T278" s="288" t="s">
        <v>141</v>
      </c>
      <c r="AU278" s="288" t="s">
        <v>85</v>
      </c>
      <c r="AV278" s="16" t="s">
        <v>155</v>
      </c>
      <c r="AW278" s="16" t="s">
        <v>36</v>
      </c>
      <c r="AX278" s="16" t="s">
        <v>76</v>
      </c>
      <c r="AY278" s="288" t="s">
        <v>128</v>
      </c>
    </row>
    <row r="279" s="15" customFormat="1">
      <c r="A279" s="15"/>
      <c r="B279" s="257"/>
      <c r="C279" s="258"/>
      <c r="D279" s="229" t="s">
        <v>141</v>
      </c>
      <c r="E279" s="259" t="s">
        <v>38</v>
      </c>
      <c r="F279" s="260" t="s">
        <v>146</v>
      </c>
      <c r="G279" s="258"/>
      <c r="H279" s="261">
        <v>66.469999999999999</v>
      </c>
      <c r="I279" s="262"/>
      <c r="J279" s="258"/>
      <c r="K279" s="258"/>
      <c r="L279" s="263"/>
      <c r="M279" s="264"/>
      <c r="N279" s="265"/>
      <c r="O279" s="265"/>
      <c r="P279" s="265"/>
      <c r="Q279" s="265"/>
      <c r="R279" s="265"/>
      <c r="S279" s="265"/>
      <c r="T279" s="266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T279" s="267" t="s">
        <v>141</v>
      </c>
      <c r="AU279" s="267" t="s">
        <v>85</v>
      </c>
      <c r="AV279" s="15" t="s">
        <v>135</v>
      </c>
      <c r="AW279" s="15" t="s">
        <v>36</v>
      </c>
      <c r="AX279" s="15" t="s">
        <v>83</v>
      </c>
      <c r="AY279" s="267" t="s">
        <v>128</v>
      </c>
    </row>
    <row r="280" s="12" customFormat="1" ht="22.8" customHeight="1">
      <c r="A280" s="12"/>
      <c r="B280" s="200"/>
      <c r="C280" s="201"/>
      <c r="D280" s="202" t="s">
        <v>75</v>
      </c>
      <c r="E280" s="214" t="s">
        <v>85</v>
      </c>
      <c r="F280" s="214" t="s">
        <v>331</v>
      </c>
      <c r="G280" s="201"/>
      <c r="H280" s="201"/>
      <c r="I280" s="204"/>
      <c r="J280" s="215">
        <f>BK280</f>
        <v>0</v>
      </c>
      <c r="K280" s="201"/>
      <c r="L280" s="206"/>
      <c r="M280" s="207"/>
      <c r="N280" s="208"/>
      <c r="O280" s="208"/>
      <c r="P280" s="209">
        <f>SUM(P281:P289)</f>
        <v>0</v>
      </c>
      <c r="Q280" s="208"/>
      <c r="R280" s="209">
        <f>SUM(R281:R289)</f>
        <v>0.00060999999999999997</v>
      </c>
      <c r="S280" s="208"/>
      <c r="T280" s="210">
        <f>SUM(T281:T289)</f>
        <v>0</v>
      </c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R280" s="211" t="s">
        <v>83</v>
      </c>
      <c r="AT280" s="212" t="s">
        <v>75</v>
      </c>
      <c r="AU280" s="212" t="s">
        <v>83</v>
      </c>
      <c r="AY280" s="211" t="s">
        <v>128</v>
      </c>
      <c r="BK280" s="213">
        <f>SUM(BK281:BK289)</f>
        <v>0</v>
      </c>
    </row>
    <row r="281" s="2" customFormat="1" ht="16.5" customHeight="1">
      <c r="A281" s="41"/>
      <c r="B281" s="42"/>
      <c r="C281" s="268" t="s">
        <v>332</v>
      </c>
      <c r="D281" s="268" t="s">
        <v>242</v>
      </c>
      <c r="E281" s="269" t="s">
        <v>333</v>
      </c>
      <c r="F281" s="270" t="s">
        <v>334</v>
      </c>
      <c r="G281" s="271" t="s">
        <v>335</v>
      </c>
      <c r="H281" s="272">
        <v>1</v>
      </c>
      <c r="I281" s="273"/>
      <c r="J281" s="274">
        <f>ROUND(I281*H281,2)</f>
        <v>0</v>
      </c>
      <c r="K281" s="270" t="s">
        <v>38</v>
      </c>
      <c r="L281" s="275"/>
      <c r="M281" s="276" t="s">
        <v>38</v>
      </c>
      <c r="N281" s="277" t="s">
        <v>49</v>
      </c>
      <c r="O281" s="88"/>
      <c r="P281" s="225">
        <f>O281*H281</f>
        <v>0</v>
      </c>
      <c r="Q281" s="225">
        <v>0.00060999999999999997</v>
      </c>
      <c r="R281" s="225">
        <f>Q281*H281</f>
        <v>0.00060999999999999997</v>
      </c>
      <c r="S281" s="225">
        <v>0</v>
      </c>
      <c r="T281" s="226">
        <f>S281*H281</f>
        <v>0</v>
      </c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R281" s="227" t="s">
        <v>196</v>
      </c>
      <c r="AT281" s="227" t="s">
        <v>242</v>
      </c>
      <c r="AU281" s="227" t="s">
        <v>85</v>
      </c>
      <c r="AY281" s="20" t="s">
        <v>128</v>
      </c>
      <c r="BE281" s="228">
        <f>IF(N281="základní",J281,0)</f>
        <v>0</v>
      </c>
      <c r="BF281" s="228">
        <f>IF(N281="snížená",J281,0)</f>
        <v>0</v>
      </c>
      <c r="BG281" s="228">
        <f>IF(N281="zákl. přenesená",J281,0)</f>
        <v>0</v>
      </c>
      <c r="BH281" s="228">
        <f>IF(N281="sníž. přenesená",J281,0)</f>
        <v>0</v>
      </c>
      <c r="BI281" s="228">
        <f>IF(N281="nulová",J281,0)</f>
        <v>0</v>
      </c>
      <c r="BJ281" s="20" t="s">
        <v>135</v>
      </c>
      <c r="BK281" s="228">
        <f>ROUND(I281*H281,2)</f>
        <v>0</v>
      </c>
      <c r="BL281" s="20" t="s">
        <v>135</v>
      </c>
      <c r="BM281" s="227" t="s">
        <v>336</v>
      </c>
    </row>
    <row r="282" s="2" customFormat="1">
      <c r="A282" s="41"/>
      <c r="B282" s="42"/>
      <c r="C282" s="43"/>
      <c r="D282" s="229" t="s">
        <v>137</v>
      </c>
      <c r="E282" s="43"/>
      <c r="F282" s="230" t="s">
        <v>334</v>
      </c>
      <c r="G282" s="43"/>
      <c r="H282" s="43"/>
      <c r="I282" s="231"/>
      <c r="J282" s="43"/>
      <c r="K282" s="43"/>
      <c r="L282" s="47"/>
      <c r="M282" s="232"/>
      <c r="N282" s="233"/>
      <c r="O282" s="88"/>
      <c r="P282" s="88"/>
      <c r="Q282" s="88"/>
      <c r="R282" s="88"/>
      <c r="S282" s="88"/>
      <c r="T282" s="89"/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T282" s="20" t="s">
        <v>137</v>
      </c>
      <c r="AU282" s="20" t="s">
        <v>85</v>
      </c>
    </row>
    <row r="283" s="13" customFormat="1">
      <c r="A283" s="13"/>
      <c r="B283" s="236"/>
      <c r="C283" s="237"/>
      <c r="D283" s="229" t="s">
        <v>141</v>
      </c>
      <c r="E283" s="238" t="s">
        <v>38</v>
      </c>
      <c r="F283" s="239" t="s">
        <v>337</v>
      </c>
      <c r="G283" s="237"/>
      <c r="H283" s="238" t="s">
        <v>38</v>
      </c>
      <c r="I283" s="240"/>
      <c r="J283" s="237"/>
      <c r="K283" s="237"/>
      <c r="L283" s="241"/>
      <c r="M283" s="242"/>
      <c r="N283" s="243"/>
      <c r="O283" s="243"/>
      <c r="P283" s="243"/>
      <c r="Q283" s="243"/>
      <c r="R283" s="243"/>
      <c r="S283" s="243"/>
      <c r="T283" s="244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45" t="s">
        <v>141</v>
      </c>
      <c r="AU283" s="245" t="s">
        <v>85</v>
      </c>
      <c r="AV283" s="13" t="s">
        <v>83</v>
      </c>
      <c r="AW283" s="13" t="s">
        <v>36</v>
      </c>
      <c r="AX283" s="13" t="s">
        <v>76</v>
      </c>
      <c r="AY283" s="245" t="s">
        <v>128</v>
      </c>
    </row>
    <row r="284" s="13" customFormat="1">
      <c r="A284" s="13"/>
      <c r="B284" s="236"/>
      <c r="C284" s="237"/>
      <c r="D284" s="229" t="s">
        <v>141</v>
      </c>
      <c r="E284" s="238" t="s">
        <v>38</v>
      </c>
      <c r="F284" s="239" t="s">
        <v>338</v>
      </c>
      <c r="G284" s="237"/>
      <c r="H284" s="238" t="s">
        <v>38</v>
      </c>
      <c r="I284" s="240"/>
      <c r="J284" s="237"/>
      <c r="K284" s="237"/>
      <c r="L284" s="241"/>
      <c r="M284" s="242"/>
      <c r="N284" s="243"/>
      <c r="O284" s="243"/>
      <c r="P284" s="243"/>
      <c r="Q284" s="243"/>
      <c r="R284" s="243"/>
      <c r="S284" s="243"/>
      <c r="T284" s="244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45" t="s">
        <v>141</v>
      </c>
      <c r="AU284" s="245" t="s">
        <v>85</v>
      </c>
      <c r="AV284" s="13" t="s">
        <v>83</v>
      </c>
      <c r="AW284" s="13" t="s">
        <v>36</v>
      </c>
      <c r="AX284" s="13" t="s">
        <v>76</v>
      </c>
      <c r="AY284" s="245" t="s">
        <v>128</v>
      </c>
    </row>
    <row r="285" s="13" customFormat="1">
      <c r="A285" s="13"/>
      <c r="B285" s="236"/>
      <c r="C285" s="237"/>
      <c r="D285" s="229" t="s">
        <v>141</v>
      </c>
      <c r="E285" s="238" t="s">
        <v>38</v>
      </c>
      <c r="F285" s="239" t="s">
        <v>339</v>
      </c>
      <c r="G285" s="237"/>
      <c r="H285" s="238" t="s">
        <v>38</v>
      </c>
      <c r="I285" s="240"/>
      <c r="J285" s="237"/>
      <c r="K285" s="237"/>
      <c r="L285" s="241"/>
      <c r="M285" s="242"/>
      <c r="N285" s="243"/>
      <c r="O285" s="243"/>
      <c r="P285" s="243"/>
      <c r="Q285" s="243"/>
      <c r="R285" s="243"/>
      <c r="S285" s="243"/>
      <c r="T285" s="244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45" t="s">
        <v>141</v>
      </c>
      <c r="AU285" s="245" t="s">
        <v>85</v>
      </c>
      <c r="AV285" s="13" t="s">
        <v>83</v>
      </c>
      <c r="AW285" s="13" t="s">
        <v>36</v>
      </c>
      <c r="AX285" s="13" t="s">
        <v>76</v>
      </c>
      <c r="AY285" s="245" t="s">
        <v>128</v>
      </c>
    </row>
    <row r="286" s="13" customFormat="1">
      <c r="A286" s="13"/>
      <c r="B286" s="236"/>
      <c r="C286" s="237"/>
      <c r="D286" s="229" t="s">
        <v>141</v>
      </c>
      <c r="E286" s="238" t="s">
        <v>38</v>
      </c>
      <c r="F286" s="239" t="s">
        <v>340</v>
      </c>
      <c r="G286" s="237"/>
      <c r="H286" s="238" t="s">
        <v>38</v>
      </c>
      <c r="I286" s="240"/>
      <c r="J286" s="237"/>
      <c r="K286" s="237"/>
      <c r="L286" s="241"/>
      <c r="M286" s="242"/>
      <c r="N286" s="243"/>
      <c r="O286" s="243"/>
      <c r="P286" s="243"/>
      <c r="Q286" s="243"/>
      <c r="R286" s="243"/>
      <c r="S286" s="243"/>
      <c r="T286" s="244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45" t="s">
        <v>141</v>
      </c>
      <c r="AU286" s="245" t="s">
        <v>85</v>
      </c>
      <c r="AV286" s="13" t="s">
        <v>83</v>
      </c>
      <c r="AW286" s="13" t="s">
        <v>36</v>
      </c>
      <c r="AX286" s="13" t="s">
        <v>76</v>
      </c>
      <c r="AY286" s="245" t="s">
        <v>128</v>
      </c>
    </row>
    <row r="287" s="13" customFormat="1">
      <c r="A287" s="13"/>
      <c r="B287" s="236"/>
      <c r="C287" s="237"/>
      <c r="D287" s="229" t="s">
        <v>141</v>
      </c>
      <c r="E287" s="238" t="s">
        <v>38</v>
      </c>
      <c r="F287" s="239" t="s">
        <v>341</v>
      </c>
      <c r="G287" s="237"/>
      <c r="H287" s="238" t="s">
        <v>38</v>
      </c>
      <c r="I287" s="240"/>
      <c r="J287" s="237"/>
      <c r="K287" s="237"/>
      <c r="L287" s="241"/>
      <c r="M287" s="242"/>
      <c r="N287" s="243"/>
      <c r="O287" s="243"/>
      <c r="P287" s="243"/>
      <c r="Q287" s="243"/>
      <c r="R287" s="243"/>
      <c r="S287" s="243"/>
      <c r="T287" s="244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45" t="s">
        <v>141</v>
      </c>
      <c r="AU287" s="245" t="s">
        <v>85</v>
      </c>
      <c r="AV287" s="13" t="s">
        <v>83</v>
      </c>
      <c r="AW287" s="13" t="s">
        <v>36</v>
      </c>
      <c r="AX287" s="13" t="s">
        <v>76</v>
      </c>
      <c r="AY287" s="245" t="s">
        <v>128</v>
      </c>
    </row>
    <row r="288" s="13" customFormat="1">
      <c r="A288" s="13"/>
      <c r="B288" s="236"/>
      <c r="C288" s="237"/>
      <c r="D288" s="229" t="s">
        <v>141</v>
      </c>
      <c r="E288" s="238" t="s">
        <v>38</v>
      </c>
      <c r="F288" s="239" t="s">
        <v>342</v>
      </c>
      <c r="G288" s="237"/>
      <c r="H288" s="238" t="s">
        <v>38</v>
      </c>
      <c r="I288" s="240"/>
      <c r="J288" s="237"/>
      <c r="K288" s="237"/>
      <c r="L288" s="241"/>
      <c r="M288" s="242"/>
      <c r="N288" s="243"/>
      <c r="O288" s="243"/>
      <c r="P288" s="243"/>
      <c r="Q288" s="243"/>
      <c r="R288" s="243"/>
      <c r="S288" s="243"/>
      <c r="T288" s="244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45" t="s">
        <v>141</v>
      </c>
      <c r="AU288" s="245" t="s">
        <v>85</v>
      </c>
      <c r="AV288" s="13" t="s">
        <v>83</v>
      </c>
      <c r="AW288" s="13" t="s">
        <v>36</v>
      </c>
      <c r="AX288" s="13" t="s">
        <v>76</v>
      </c>
      <c r="AY288" s="245" t="s">
        <v>128</v>
      </c>
    </row>
    <row r="289" s="14" customFormat="1">
      <c r="A289" s="14"/>
      <c r="B289" s="246"/>
      <c r="C289" s="247"/>
      <c r="D289" s="229" t="s">
        <v>141</v>
      </c>
      <c r="E289" s="248" t="s">
        <v>38</v>
      </c>
      <c r="F289" s="249" t="s">
        <v>83</v>
      </c>
      <c r="G289" s="247"/>
      <c r="H289" s="250">
        <v>1</v>
      </c>
      <c r="I289" s="251"/>
      <c r="J289" s="247"/>
      <c r="K289" s="247"/>
      <c r="L289" s="252"/>
      <c r="M289" s="253"/>
      <c r="N289" s="254"/>
      <c r="O289" s="254"/>
      <c r="P289" s="254"/>
      <c r="Q289" s="254"/>
      <c r="R289" s="254"/>
      <c r="S289" s="254"/>
      <c r="T289" s="255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56" t="s">
        <v>141</v>
      </c>
      <c r="AU289" s="256" t="s">
        <v>85</v>
      </c>
      <c r="AV289" s="14" t="s">
        <v>85</v>
      </c>
      <c r="AW289" s="14" t="s">
        <v>36</v>
      </c>
      <c r="AX289" s="14" t="s">
        <v>83</v>
      </c>
      <c r="AY289" s="256" t="s">
        <v>128</v>
      </c>
    </row>
    <row r="290" s="12" customFormat="1" ht="22.8" customHeight="1">
      <c r="A290" s="12"/>
      <c r="B290" s="200"/>
      <c r="C290" s="201"/>
      <c r="D290" s="202" t="s">
        <v>75</v>
      </c>
      <c r="E290" s="214" t="s">
        <v>135</v>
      </c>
      <c r="F290" s="214" t="s">
        <v>343</v>
      </c>
      <c r="G290" s="201"/>
      <c r="H290" s="201"/>
      <c r="I290" s="204"/>
      <c r="J290" s="215">
        <f>BK290</f>
        <v>0</v>
      </c>
      <c r="K290" s="201"/>
      <c r="L290" s="206"/>
      <c r="M290" s="207"/>
      <c r="N290" s="208"/>
      <c r="O290" s="208"/>
      <c r="P290" s="209">
        <f>SUM(P291:P330)</f>
        <v>0</v>
      </c>
      <c r="Q290" s="208"/>
      <c r="R290" s="209">
        <f>SUM(R291:R330)</f>
        <v>84.898141100000004</v>
      </c>
      <c r="S290" s="208"/>
      <c r="T290" s="210">
        <f>SUM(T291:T330)</f>
        <v>0</v>
      </c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R290" s="211" t="s">
        <v>83</v>
      </c>
      <c r="AT290" s="212" t="s">
        <v>75</v>
      </c>
      <c r="AU290" s="212" t="s">
        <v>83</v>
      </c>
      <c r="AY290" s="211" t="s">
        <v>128</v>
      </c>
      <c r="BK290" s="213">
        <f>SUM(BK291:BK330)</f>
        <v>0</v>
      </c>
    </row>
    <row r="291" s="2" customFormat="1" ht="16.5" customHeight="1">
      <c r="A291" s="41"/>
      <c r="B291" s="42"/>
      <c r="C291" s="216" t="s">
        <v>344</v>
      </c>
      <c r="D291" s="216" t="s">
        <v>130</v>
      </c>
      <c r="E291" s="217" t="s">
        <v>345</v>
      </c>
      <c r="F291" s="218" t="s">
        <v>346</v>
      </c>
      <c r="G291" s="219" t="s">
        <v>256</v>
      </c>
      <c r="H291" s="220">
        <v>30.280000000000001</v>
      </c>
      <c r="I291" s="221"/>
      <c r="J291" s="222">
        <f>ROUND(I291*H291,2)</f>
        <v>0</v>
      </c>
      <c r="K291" s="218" t="s">
        <v>134</v>
      </c>
      <c r="L291" s="47"/>
      <c r="M291" s="223" t="s">
        <v>38</v>
      </c>
      <c r="N291" s="224" t="s">
        <v>49</v>
      </c>
      <c r="O291" s="88"/>
      <c r="P291" s="225">
        <f>O291*H291</f>
        <v>0</v>
      </c>
      <c r="Q291" s="225">
        <v>0.31879000000000002</v>
      </c>
      <c r="R291" s="225">
        <f>Q291*H291</f>
        <v>9.6529612</v>
      </c>
      <c r="S291" s="225">
        <v>0</v>
      </c>
      <c r="T291" s="226">
        <f>S291*H291</f>
        <v>0</v>
      </c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R291" s="227" t="s">
        <v>135</v>
      </c>
      <c r="AT291" s="227" t="s">
        <v>130</v>
      </c>
      <c r="AU291" s="227" t="s">
        <v>85</v>
      </c>
      <c r="AY291" s="20" t="s">
        <v>128</v>
      </c>
      <c r="BE291" s="228">
        <f>IF(N291="základní",J291,0)</f>
        <v>0</v>
      </c>
      <c r="BF291" s="228">
        <f>IF(N291="snížená",J291,0)</f>
        <v>0</v>
      </c>
      <c r="BG291" s="228">
        <f>IF(N291="zákl. přenesená",J291,0)</f>
        <v>0</v>
      </c>
      <c r="BH291" s="228">
        <f>IF(N291="sníž. přenesená",J291,0)</f>
        <v>0</v>
      </c>
      <c r="BI291" s="228">
        <f>IF(N291="nulová",J291,0)</f>
        <v>0</v>
      </c>
      <c r="BJ291" s="20" t="s">
        <v>135</v>
      </c>
      <c r="BK291" s="228">
        <f>ROUND(I291*H291,2)</f>
        <v>0</v>
      </c>
      <c r="BL291" s="20" t="s">
        <v>135</v>
      </c>
      <c r="BM291" s="227" t="s">
        <v>347</v>
      </c>
    </row>
    <row r="292" s="2" customFormat="1">
      <c r="A292" s="41"/>
      <c r="B292" s="42"/>
      <c r="C292" s="43"/>
      <c r="D292" s="229" t="s">
        <v>137</v>
      </c>
      <c r="E292" s="43"/>
      <c r="F292" s="230" t="s">
        <v>348</v>
      </c>
      <c r="G292" s="43"/>
      <c r="H292" s="43"/>
      <c r="I292" s="231"/>
      <c r="J292" s="43"/>
      <c r="K292" s="43"/>
      <c r="L292" s="47"/>
      <c r="M292" s="232"/>
      <c r="N292" s="233"/>
      <c r="O292" s="88"/>
      <c r="P292" s="88"/>
      <c r="Q292" s="88"/>
      <c r="R292" s="88"/>
      <c r="S292" s="88"/>
      <c r="T292" s="89"/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T292" s="20" t="s">
        <v>137</v>
      </c>
      <c r="AU292" s="20" t="s">
        <v>85</v>
      </c>
    </row>
    <row r="293" s="2" customFormat="1">
      <c r="A293" s="41"/>
      <c r="B293" s="42"/>
      <c r="C293" s="43"/>
      <c r="D293" s="234" t="s">
        <v>139</v>
      </c>
      <c r="E293" s="43"/>
      <c r="F293" s="235" t="s">
        <v>349</v>
      </c>
      <c r="G293" s="43"/>
      <c r="H293" s="43"/>
      <c r="I293" s="231"/>
      <c r="J293" s="43"/>
      <c r="K293" s="43"/>
      <c r="L293" s="47"/>
      <c r="M293" s="232"/>
      <c r="N293" s="233"/>
      <c r="O293" s="88"/>
      <c r="P293" s="88"/>
      <c r="Q293" s="88"/>
      <c r="R293" s="88"/>
      <c r="S293" s="88"/>
      <c r="T293" s="89"/>
      <c r="U293" s="41"/>
      <c r="V293" s="41"/>
      <c r="W293" s="41"/>
      <c r="X293" s="41"/>
      <c r="Y293" s="41"/>
      <c r="Z293" s="41"/>
      <c r="AA293" s="41"/>
      <c r="AB293" s="41"/>
      <c r="AC293" s="41"/>
      <c r="AD293" s="41"/>
      <c r="AE293" s="41"/>
      <c r="AT293" s="20" t="s">
        <v>139</v>
      </c>
      <c r="AU293" s="20" t="s">
        <v>85</v>
      </c>
    </row>
    <row r="294" s="13" customFormat="1">
      <c r="A294" s="13"/>
      <c r="B294" s="236"/>
      <c r="C294" s="237"/>
      <c r="D294" s="229" t="s">
        <v>141</v>
      </c>
      <c r="E294" s="238" t="s">
        <v>38</v>
      </c>
      <c r="F294" s="239" t="s">
        <v>350</v>
      </c>
      <c r="G294" s="237"/>
      <c r="H294" s="238" t="s">
        <v>38</v>
      </c>
      <c r="I294" s="240"/>
      <c r="J294" s="237"/>
      <c r="K294" s="237"/>
      <c r="L294" s="241"/>
      <c r="M294" s="242"/>
      <c r="N294" s="243"/>
      <c r="O294" s="243"/>
      <c r="P294" s="243"/>
      <c r="Q294" s="243"/>
      <c r="R294" s="243"/>
      <c r="S294" s="243"/>
      <c r="T294" s="244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45" t="s">
        <v>141</v>
      </c>
      <c r="AU294" s="245" t="s">
        <v>85</v>
      </c>
      <c r="AV294" s="13" t="s">
        <v>83</v>
      </c>
      <c r="AW294" s="13" t="s">
        <v>36</v>
      </c>
      <c r="AX294" s="13" t="s">
        <v>76</v>
      </c>
      <c r="AY294" s="245" t="s">
        <v>128</v>
      </c>
    </row>
    <row r="295" s="14" customFormat="1">
      <c r="A295" s="14"/>
      <c r="B295" s="246"/>
      <c r="C295" s="247"/>
      <c r="D295" s="229" t="s">
        <v>141</v>
      </c>
      <c r="E295" s="248" t="s">
        <v>38</v>
      </c>
      <c r="F295" s="249" t="s">
        <v>351</v>
      </c>
      <c r="G295" s="247"/>
      <c r="H295" s="250">
        <v>30.280000000000001</v>
      </c>
      <c r="I295" s="251"/>
      <c r="J295" s="247"/>
      <c r="K295" s="247"/>
      <c r="L295" s="252"/>
      <c r="M295" s="253"/>
      <c r="N295" s="254"/>
      <c r="O295" s="254"/>
      <c r="P295" s="254"/>
      <c r="Q295" s="254"/>
      <c r="R295" s="254"/>
      <c r="S295" s="254"/>
      <c r="T295" s="255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56" t="s">
        <v>141</v>
      </c>
      <c r="AU295" s="256" t="s">
        <v>85</v>
      </c>
      <c r="AV295" s="14" t="s">
        <v>85</v>
      </c>
      <c r="AW295" s="14" t="s">
        <v>36</v>
      </c>
      <c r="AX295" s="14" t="s">
        <v>83</v>
      </c>
      <c r="AY295" s="256" t="s">
        <v>128</v>
      </c>
    </row>
    <row r="296" s="2" customFormat="1" ht="16.5" customHeight="1">
      <c r="A296" s="41"/>
      <c r="B296" s="42"/>
      <c r="C296" s="216" t="s">
        <v>352</v>
      </c>
      <c r="D296" s="216" t="s">
        <v>130</v>
      </c>
      <c r="E296" s="217" t="s">
        <v>353</v>
      </c>
      <c r="F296" s="218" t="s">
        <v>354</v>
      </c>
      <c r="G296" s="219" t="s">
        <v>149</v>
      </c>
      <c r="H296" s="220">
        <v>4.4500000000000002</v>
      </c>
      <c r="I296" s="221"/>
      <c r="J296" s="222">
        <f>ROUND(I296*H296,2)</f>
        <v>0</v>
      </c>
      <c r="K296" s="218" t="s">
        <v>134</v>
      </c>
      <c r="L296" s="47"/>
      <c r="M296" s="223" t="s">
        <v>38</v>
      </c>
      <c r="N296" s="224" t="s">
        <v>49</v>
      </c>
      <c r="O296" s="88"/>
      <c r="P296" s="225">
        <f>O296*H296</f>
        <v>0</v>
      </c>
      <c r="Q296" s="225">
        <v>2.13408</v>
      </c>
      <c r="R296" s="225">
        <f>Q296*H296</f>
        <v>9.4966559999999998</v>
      </c>
      <c r="S296" s="225">
        <v>0</v>
      </c>
      <c r="T296" s="226">
        <f>S296*H296</f>
        <v>0</v>
      </c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R296" s="227" t="s">
        <v>135</v>
      </c>
      <c r="AT296" s="227" t="s">
        <v>130</v>
      </c>
      <c r="AU296" s="227" t="s">
        <v>85</v>
      </c>
      <c r="AY296" s="20" t="s">
        <v>128</v>
      </c>
      <c r="BE296" s="228">
        <f>IF(N296="základní",J296,0)</f>
        <v>0</v>
      </c>
      <c r="BF296" s="228">
        <f>IF(N296="snížená",J296,0)</f>
        <v>0</v>
      </c>
      <c r="BG296" s="228">
        <f>IF(N296="zákl. přenesená",J296,0)</f>
        <v>0</v>
      </c>
      <c r="BH296" s="228">
        <f>IF(N296="sníž. přenesená",J296,0)</f>
        <v>0</v>
      </c>
      <c r="BI296" s="228">
        <f>IF(N296="nulová",J296,0)</f>
        <v>0</v>
      </c>
      <c r="BJ296" s="20" t="s">
        <v>135</v>
      </c>
      <c r="BK296" s="228">
        <f>ROUND(I296*H296,2)</f>
        <v>0</v>
      </c>
      <c r="BL296" s="20" t="s">
        <v>135</v>
      </c>
      <c r="BM296" s="227" t="s">
        <v>355</v>
      </c>
    </row>
    <row r="297" s="2" customFormat="1">
      <c r="A297" s="41"/>
      <c r="B297" s="42"/>
      <c r="C297" s="43"/>
      <c r="D297" s="229" t="s">
        <v>137</v>
      </c>
      <c r="E297" s="43"/>
      <c r="F297" s="230" t="s">
        <v>356</v>
      </c>
      <c r="G297" s="43"/>
      <c r="H297" s="43"/>
      <c r="I297" s="231"/>
      <c r="J297" s="43"/>
      <c r="K297" s="43"/>
      <c r="L297" s="47"/>
      <c r="M297" s="232"/>
      <c r="N297" s="233"/>
      <c r="O297" s="88"/>
      <c r="P297" s="88"/>
      <c r="Q297" s="88"/>
      <c r="R297" s="88"/>
      <c r="S297" s="88"/>
      <c r="T297" s="89"/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T297" s="20" t="s">
        <v>137</v>
      </c>
      <c r="AU297" s="20" t="s">
        <v>85</v>
      </c>
    </row>
    <row r="298" s="2" customFormat="1">
      <c r="A298" s="41"/>
      <c r="B298" s="42"/>
      <c r="C298" s="43"/>
      <c r="D298" s="234" t="s">
        <v>139</v>
      </c>
      <c r="E298" s="43"/>
      <c r="F298" s="235" t="s">
        <v>357</v>
      </c>
      <c r="G298" s="43"/>
      <c r="H298" s="43"/>
      <c r="I298" s="231"/>
      <c r="J298" s="43"/>
      <c r="K298" s="43"/>
      <c r="L298" s="47"/>
      <c r="M298" s="232"/>
      <c r="N298" s="233"/>
      <c r="O298" s="88"/>
      <c r="P298" s="88"/>
      <c r="Q298" s="88"/>
      <c r="R298" s="88"/>
      <c r="S298" s="88"/>
      <c r="T298" s="89"/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T298" s="20" t="s">
        <v>139</v>
      </c>
      <c r="AU298" s="20" t="s">
        <v>85</v>
      </c>
    </row>
    <row r="299" s="13" customFormat="1">
      <c r="A299" s="13"/>
      <c r="B299" s="236"/>
      <c r="C299" s="237"/>
      <c r="D299" s="229" t="s">
        <v>141</v>
      </c>
      <c r="E299" s="238" t="s">
        <v>38</v>
      </c>
      <c r="F299" s="239" t="s">
        <v>358</v>
      </c>
      <c r="G299" s="237"/>
      <c r="H299" s="238" t="s">
        <v>38</v>
      </c>
      <c r="I299" s="240"/>
      <c r="J299" s="237"/>
      <c r="K299" s="237"/>
      <c r="L299" s="241"/>
      <c r="M299" s="242"/>
      <c r="N299" s="243"/>
      <c r="O299" s="243"/>
      <c r="P299" s="243"/>
      <c r="Q299" s="243"/>
      <c r="R299" s="243"/>
      <c r="S299" s="243"/>
      <c r="T299" s="244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45" t="s">
        <v>141</v>
      </c>
      <c r="AU299" s="245" t="s">
        <v>85</v>
      </c>
      <c r="AV299" s="13" t="s">
        <v>83</v>
      </c>
      <c r="AW299" s="13" t="s">
        <v>36</v>
      </c>
      <c r="AX299" s="13" t="s">
        <v>76</v>
      </c>
      <c r="AY299" s="245" t="s">
        <v>128</v>
      </c>
    </row>
    <row r="300" s="14" customFormat="1">
      <c r="A300" s="14"/>
      <c r="B300" s="246"/>
      <c r="C300" s="247"/>
      <c r="D300" s="229" t="s">
        <v>141</v>
      </c>
      <c r="E300" s="248" t="s">
        <v>38</v>
      </c>
      <c r="F300" s="249" t="s">
        <v>359</v>
      </c>
      <c r="G300" s="247"/>
      <c r="H300" s="250">
        <v>4.4500000000000002</v>
      </c>
      <c r="I300" s="251"/>
      <c r="J300" s="247"/>
      <c r="K300" s="247"/>
      <c r="L300" s="252"/>
      <c r="M300" s="253"/>
      <c r="N300" s="254"/>
      <c r="O300" s="254"/>
      <c r="P300" s="254"/>
      <c r="Q300" s="254"/>
      <c r="R300" s="254"/>
      <c r="S300" s="254"/>
      <c r="T300" s="255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56" t="s">
        <v>141</v>
      </c>
      <c r="AU300" s="256" t="s">
        <v>85</v>
      </c>
      <c r="AV300" s="14" t="s">
        <v>85</v>
      </c>
      <c r="AW300" s="14" t="s">
        <v>36</v>
      </c>
      <c r="AX300" s="14" t="s">
        <v>83</v>
      </c>
      <c r="AY300" s="256" t="s">
        <v>128</v>
      </c>
    </row>
    <row r="301" s="2" customFormat="1" ht="16.5" customHeight="1">
      <c r="A301" s="41"/>
      <c r="B301" s="42"/>
      <c r="C301" s="216" t="s">
        <v>360</v>
      </c>
      <c r="D301" s="216" t="s">
        <v>130</v>
      </c>
      <c r="E301" s="217" t="s">
        <v>361</v>
      </c>
      <c r="F301" s="218" t="s">
        <v>362</v>
      </c>
      <c r="G301" s="219" t="s">
        <v>256</v>
      </c>
      <c r="H301" s="220">
        <v>15.68</v>
      </c>
      <c r="I301" s="221"/>
      <c r="J301" s="222">
        <f>ROUND(I301*H301,2)</f>
        <v>0</v>
      </c>
      <c r="K301" s="218" t="s">
        <v>134</v>
      </c>
      <c r="L301" s="47"/>
      <c r="M301" s="223" t="s">
        <v>38</v>
      </c>
      <c r="N301" s="224" t="s">
        <v>49</v>
      </c>
      <c r="O301" s="88"/>
      <c r="P301" s="225">
        <f>O301*H301</f>
        <v>0</v>
      </c>
      <c r="Q301" s="225">
        <v>0</v>
      </c>
      <c r="R301" s="225">
        <f>Q301*H301</f>
        <v>0</v>
      </c>
      <c r="S301" s="225">
        <v>0</v>
      </c>
      <c r="T301" s="226">
        <f>S301*H301</f>
        <v>0</v>
      </c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R301" s="227" t="s">
        <v>135</v>
      </c>
      <c r="AT301" s="227" t="s">
        <v>130</v>
      </c>
      <c r="AU301" s="227" t="s">
        <v>85</v>
      </c>
      <c r="AY301" s="20" t="s">
        <v>128</v>
      </c>
      <c r="BE301" s="228">
        <f>IF(N301="základní",J301,0)</f>
        <v>0</v>
      </c>
      <c r="BF301" s="228">
        <f>IF(N301="snížená",J301,0)</f>
        <v>0</v>
      </c>
      <c r="BG301" s="228">
        <f>IF(N301="zákl. přenesená",J301,0)</f>
        <v>0</v>
      </c>
      <c r="BH301" s="228">
        <f>IF(N301="sníž. přenesená",J301,0)</f>
        <v>0</v>
      </c>
      <c r="BI301" s="228">
        <f>IF(N301="nulová",J301,0)</f>
        <v>0</v>
      </c>
      <c r="BJ301" s="20" t="s">
        <v>135</v>
      </c>
      <c r="BK301" s="228">
        <f>ROUND(I301*H301,2)</f>
        <v>0</v>
      </c>
      <c r="BL301" s="20" t="s">
        <v>135</v>
      </c>
      <c r="BM301" s="227" t="s">
        <v>363</v>
      </c>
    </row>
    <row r="302" s="2" customFormat="1">
      <c r="A302" s="41"/>
      <c r="B302" s="42"/>
      <c r="C302" s="43"/>
      <c r="D302" s="229" t="s">
        <v>137</v>
      </c>
      <c r="E302" s="43"/>
      <c r="F302" s="230" t="s">
        <v>364</v>
      </c>
      <c r="G302" s="43"/>
      <c r="H302" s="43"/>
      <c r="I302" s="231"/>
      <c r="J302" s="43"/>
      <c r="K302" s="43"/>
      <c r="L302" s="47"/>
      <c r="M302" s="232"/>
      <c r="N302" s="233"/>
      <c r="O302" s="88"/>
      <c r="P302" s="88"/>
      <c r="Q302" s="88"/>
      <c r="R302" s="88"/>
      <c r="S302" s="88"/>
      <c r="T302" s="89"/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T302" s="20" t="s">
        <v>137</v>
      </c>
      <c r="AU302" s="20" t="s">
        <v>85</v>
      </c>
    </row>
    <row r="303" s="2" customFormat="1">
      <c r="A303" s="41"/>
      <c r="B303" s="42"/>
      <c r="C303" s="43"/>
      <c r="D303" s="234" t="s">
        <v>139</v>
      </c>
      <c r="E303" s="43"/>
      <c r="F303" s="235" t="s">
        <v>365</v>
      </c>
      <c r="G303" s="43"/>
      <c r="H303" s="43"/>
      <c r="I303" s="231"/>
      <c r="J303" s="43"/>
      <c r="K303" s="43"/>
      <c r="L303" s="47"/>
      <c r="M303" s="232"/>
      <c r="N303" s="233"/>
      <c r="O303" s="88"/>
      <c r="P303" s="88"/>
      <c r="Q303" s="88"/>
      <c r="R303" s="88"/>
      <c r="S303" s="88"/>
      <c r="T303" s="89"/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T303" s="20" t="s">
        <v>139</v>
      </c>
      <c r="AU303" s="20" t="s">
        <v>85</v>
      </c>
    </row>
    <row r="304" s="13" customFormat="1">
      <c r="A304" s="13"/>
      <c r="B304" s="236"/>
      <c r="C304" s="237"/>
      <c r="D304" s="229" t="s">
        <v>141</v>
      </c>
      <c r="E304" s="238" t="s">
        <v>38</v>
      </c>
      <c r="F304" s="239" t="s">
        <v>366</v>
      </c>
      <c r="G304" s="237"/>
      <c r="H304" s="238" t="s">
        <v>38</v>
      </c>
      <c r="I304" s="240"/>
      <c r="J304" s="237"/>
      <c r="K304" s="237"/>
      <c r="L304" s="241"/>
      <c r="M304" s="242"/>
      <c r="N304" s="243"/>
      <c r="O304" s="243"/>
      <c r="P304" s="243"/>
      <c r="Q304" s="243"/>
      <c r="R304" s="243"/>
      <c r="S304" s="243"/>
      <c r="T304" s="244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45" t="s">
        <v>141</v>
      </c>
      <c r="AU304" s="245" t="s">
        <v>85</v>
      </c>
      <c r="AV304" s="13" t="s">
        <v>83</v>
      </c>
      <c r="AW304" s="13" t="s">
        <v>36</v>
      </c>
      <c r="AX304" s="13" t="s">
        <v>76</v>
      </c>
      <c r="AY304" s="245" t="s">
        <v>128</v>
      </c>
    </row>
    <row r="305" s="14" customFormat="1">
      <c r="A305" s="14"/>
      <c r="B305" s="246"/>
      <c r="C305" s="247"/>
      <c r="D305" s="229" t="s">
        <v>141</v>
      </c>
      <c r="E305" s="248" t="s">
        <v>38</v>
      </c>
      <c r="F305" s="249" t="s">
        <v>367</v>
      </c>
      <c r="G305" s="247"/>
      <c r="H305" s="250">
        <v>15.68</v>
      </c>
      <c r="I305" s="251"/>
      <c r="J305" s="247"/>
      <c r="K305" s="247"/>
      <c r="L305" s="252"/>
      <c r="M305" s="253"/>
      <c r="N305" s="254"/>
      <c r="O305" s="254"/>
      <c r="P305" s="254"/>
      <c r="Q305" s="254"/>
      <c r="R305" s="254"/>
      <c r="S305" s="254"/>
      <c r="T305" s="255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56" t="s">
        <v>141</v>
      </c>
      <c r="AU305" s="256" t="s">
        <v>85</v>
      </c>
      <c r="AV305" s="14" t="s">
        <v>85</v>
      </c>
      <c r="AW305" s="14" t="s">
        <v>36</v>
      </c>
      <c r="AX305" s="14" t="s">
        <v>83</v>
      </c>
      <c r="AY305" s="256" t="s">
        <v>128</v>
      </c>
    </row>
    <row r="306" s="2" customFormat="1" ht="16.5" customHeight="1">
      <c r="A306" s="41"/>
      <c r="B306" s="42"/>
      <c r="C306" s="216" t="s">
        <v>368</v>
      </c>
      <c r="D306" s="216" t="s">
        <v>130</v>
      </c>
      <c r="E306" s="217" t="s">
        <v>369</v>
      </c>
      <c r="F306" s="218" t="s">
        <v>370</v>
      </c>
      <c r="G306" s="219" t="s">
        <v>149</v>
      </c>
      <c r="H306" s="220">
        <v>20.91</v>
      </c>
      <c r="I306" s="221"/>
      <c r="J306" s="222">
        <f>ROUND(I306*H306,2)</f>
        <v>0</v>
      </c>
      <c r="K306" s="218" t="s">
        <v>134</v>
      </c>
      <c r="L306" s="47"/>
      <c r="M306" s="223" t="s">
        <v>38</v>
      </c>
      <c r="N306" s="224" t="s">
        <v>49</v>
      </c>
      <c r="O306" s="88"/>
      <c r="P306" s="225">
        <f>O306*H306</f>
        <v>0</v>
      </c>
      <c r="Q306" s="225">
        <v>1.9967999999999999</v>
      </c>
      <c r="R306" s="225">
        <f>Q306*H306</f>
        <v>41.753087999999998</v>
      </c>
      <c r="S306" s="225">
        <v>0</v>
      </c>
      <c r="T306" s="226">
        <f>S306*H306</f>
        <v>0</v>
      </c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R306" s="227" t="s">
        <v>135</v>
      </c>
      <c r="AT306" s="227" t="s">
        <v>130</v>
      </c>
      <c r="AU306" s="227" t="s">
        <v>85</v>
      </c>
      <c r="AY306" s="20" t="s">
        <v>128</v>
      </c>
      <c r="BE306" s="228">
        <f>IF(N306="základní",J306,0)</f>
        <v>0</v>
      </c>
      <c r="BF306" s="228">
        <f>IF(N306="snížená",J306,0)</f>
        <v>0</v>
      </c>
      <c r="BG306" s="228">
        <f>IF(N306="zákl. přenesená",J306,0)</f>
        <v>0</v>
      </c>
      <c r="BH306" s="228">
        <f>IF(N306="sníž. přenesená",J306,0)</f>
        <v>0</v>
      </c>
      <c r="BI306" s="228">
        <f>IF(N306="nulová",J306,0)</f>
        <v>0</v>
      </c>
      <c r="BJ306" s="20" t="s">
        <v>135</v>
      </c>
      <c r="BK306" s="228">
        <f>ROUND(I306*H306,2)</f>
        <v>0</v>
      </c>
      <c r="BL306" s="20" t="s">
        <v>135</v>
      </c>
      <c r="BM306" s="227" t="s">
        <v>371</v>
      </c>
    </row>
    <row r="307" s="2" customFormat="1">
      <c r="A307" s="41"/>
      <c r="B307" s="42"/>
      <c r="C307" s="43"/>
      <c r="D307" s="229" t="s">
        <v>137</v>
      </c>
      <c r="E307" s="43"/>
      <c r="F307" s="230" t="s">
        <v>372</v>
      </c>
      <c r="G307" s="43"/>
      <c r="H307" s="43"/>
      <c r="I307" s="231"/>
      <c r="J307" s="43"/>
      <c r="K307" s="43"/>
      <c r="L307" s="47"/>
      <c r="M307" s="232"/>
      <c r="N307" s="233"/>
      <c r="O307" s="88"/>
      <c r="P307" s="88"/>
      <c r="Q307" s="88"/>
      <c r="R307" s="88"/>
      <c r="S307" s="88"/>
      <c r="T307" s="89"/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  <c r="AT307" s="20" t="s">
        <v>137</v>
      </c>
      <c r="AU307" s="20" t="s">
        <v>85</v>
      </c>
    </row>
    <row r="308" s="2" customFormat="1">
      <c r="A308" s="41"/>
      <c r="B308" s="42"/>
      <c r="C308" s="43"/>
      <c r="D308" s="234" t="s">
        <v>139</v>
      </c>
      <c r="E308" s="43"/>
      <c r="F308" s="235" t="s">
        <v>373</v>
      </c>
      <c r="G308" s="43"/>
      <c r="H308" s="43"/>
      <c r="I308" s="231"/>
      <c r="J308" s="43"/>
      <c r="K308" s="43"/>
      <c r="L308" s="47"/>
      <c r="M308" s="232"/>
      <c r="N308" s="233"/>
      <c r="O308" s="88"/>
      <c r="P308" s="88"/>
      <c r="Q308" s="88"/>
      <c r="R308" s="88"/>
      <c r="S308" s="88"/>
      <c r="T308" s="89"/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  <c r="AE308" s="41"/>
      <c r="AT308" s="20" t="s">
        <v>139</v>
      </c>
      <c r="AU308" s="20" t="s">
        <v>85</v>
      </c>
    </row>
    <row r="309" s="13" customFormat="1">
      <c r="A309" s="13"/>
      <c r="B309" s="236"/>
      <c r="C309" s="237"/>
      <c r="D309" s="229" t="s">
        <v>141</v>
      </c>
      <c r="E309" s="238" t="s">
        <v>38</v>
      </c>
      <c r="F309" s="239" t="s">
        <v>374</v>
      </c>
      <c r="G309" s="237"/>
      <c r="H309" s="238" t="s">
        <v>38</v>
      </c>
      <c r="I309" s="240"/>
      <c r="J309" s="237"/>
      <c r="K309" s="237"/>
      <c r="L309" s="241"/>
      <c r="M309" s="242"/>
      <c r="N309" s="243"/>
      <c r="O309" s="243"/>
      <c r="P309" s="243"/>
      <c r="Q309" s="243"/>
      <c r="R309" s="243"/>
      <c r="S309" s="243"/>
      <c r="T309" s="244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45" t="s">
        <v>141</v>
      </c>
      <c r="AU309" s="245" t="s">
        <v>85</v>
      </c>
      <c r="AV309" s="13" t="s">
        <v>83</v>
      </c>
      <c r="AW309" s="13" t="s">
        <v>36</v>
      </c>
      <c r="AX309" s="13" t="s">
        <v>76</v>
      </c>
      <c r="AY309" s="245" t="s">
        <v>128</v>
      </c>
    </row>
    <row r="310" s="13" customFormat="1">
      <c r="A310" s="13"/>
      <c r="B310" s="236"/>
      <c r="C310" s="237"/>
      <c r="D310" s="229" t="s">
        <v>141</v>
      </c>
      <c r="E310" s="238" t="s">
        <v>38</v>
      </c>
      <c r="F310" s="239" t="s">
        <v>375</v>
      </c>
      <c r="G310" s="237"/>
      <c r="H310" s="238" t="s">
        <v>38</v>
      </c>
      <c r="I310" s="240"/>
      <c r="J310" s="237"/>
      <c r="K310" s="237"/>
      <c r="L310" s="241"/>
      <c r="M310" s="242"/>
      <c r="N310" s="243"/>
      <c r="O310" s="243"/>
      <c r="P310" s="243"/>
      <c r="Q310" s="243"/>
      <c r="R310" s="243"/>
      <c r="S310" s="243"/>
      <c r="T310" s="244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45" t="s">
        <v>141</v>
      </c>
      <c r="AU310" s="245" t="s">
        <v>85</v>
      </c>
      <c r="AV310" s="13" t="s">
        <v>83</v>
      </c>
      <c r="AW310" s="13" t="s">
        <v>36</v>
      </c>
      <c r="AX310" s="13" t="s">
        <v>76</v>
      </c>
      <c r="AY310" s="245" t="s">
        <v>128</v>
      </c>
    </row>
    <row r="311" s="14" customFormat="1">
      <c r="A311" s="14"/>
      <c r="B311" s="246"/>
      <c r="C311" s="247"/>
      <c r="D311" s="229" t="s">
        <v>141</v>
      </c>
      <c r="E311" s="248" t="s">
        <v>38</v>
      </c>
      <c r="F311" s="249" t="s">
        <v>376</v>
      </c>
      <c r="G311" s="247"/>
      <c r="H311" s="250">
        <v>19.41</v>
      </c>
      <c r="I311" s="251"/>
      <c r="J311" s="247"/>
      <c r="K311" s="247"/>
      <c r="L311" s="252"/>
      <c r="M311" s="253"/>
      <c r="N311" s="254"/>
      <c r="O311" s="254"/>
      <c r="P311" s="254"/>
      <c r="Q311" s="254"/>
      <c r="R311" s="254"/>
      <c r="S311" s="254"/>
      <c r="T311" s="255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56" t="s">
        <v>141</v>
      </c>
      <c r="AU311" s="256" t="s">
        <v>85</v>
      </c>
      <c r="AV311" s="14" t="s">
        <v>85</v>
      </c>
      <c r="AW311" s="14" t="s">
        <v>36</v>
      </c>
      <c r="AX311" s="14" t="s">
        <v>76</v>
      </c>
      <c r="AY311" s="256" t="s">
        <v>128</v>
      </c>
    </row>
    <row r="312" s="13" customFormat="1">
      <c r="A312" s="13"/>
      <c r="B312" s="236"/>
      <c r="C312" s="237"/>
      <c r="D312" s="229" t="s">
        <v>141</v>
      </c>
      <c r="E312" s="238" t="s">
        <v>38</v>
      </c>
      <c r="F312" s="239" t="s">
        <v>377</v>
      </c>
      <c r="G312" s="237"/>
      <c r="H312" s="238" t="s">
        <v>38</v>
      </c>
      <c r="I312" s="240"/>
      <c r="J312" s="237"/>
      <c r="K312" s="237"/>
      <c r="L312" s="241"/>
      <c r="M312" s="242"/>
      <c r="N312" s="243"/>
      <c r="O312" s="243"/>
      <c r="P312" s="243"/>
      <c r="Q312" s="243"/>
      <c r="R312" s="243"/>
      <c r="S312" s="243"/>
      <c r="T312" s="244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45" t="s">
        <v>141</v>
      </c>
      <c r="AU312" s="245" t="s">
        <v>85</v>
      </c>
      <c r="AV312" s="13" t="s">
        <v>83</v>
      </c>
      <c r="AW312" s="13" t="s">
        <v>36</v>
      </c>
      <c r="AX312" s="13" t="s">
        <v>76</v>
      </c>
      <c r="AY312" s="245" t="s">
        <v>128</v>
      </c>
    </row>
    <row r="313" s="14" customFormat="1">
      <c r="A313" s="14"/>
      <c r="B313" s="246"/>
      <c r="C313" s="247"/>
      <c r="D313" s="229" t="s">
        <v>141</v>
      </c>
      <c r="E313" s="248" t="s">
        <v>38</v>
      </c>
      <c r="F313" s="249" t="s">
        <v>378</v>
      </c>
      <c r="G313" s="247"/>
      <c r="H313" s="250">
        <v>1.2</v>
      </c>
      <c r="I313" s="251"/>
      <c r="J313" s="247"/>
      <c r="K313" s="247"/>
      <c r="L313" s="252"/>
      <c r="M313" s="253"/>
      <c r="N313" s="254"/>
      <c r="O313" s="254"/>
      <c r="P313" s="254"/>
      <c r="Q313" s="254"/>
      <c r="R313" s="254"/>
      <c r="S313" s="254"/>
      <c r="T313" s="255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56" t="s">
        <v>141</v>
      </c>
      <c r="AU313" s="256" t="s">
        <v>85</v>
      </c>
      <c r="AV313" s="14" t="s">
        <v>85</v>
      </c>
      <c r="AW313" s="14" t="s">
        <v>36</v>
      </c>
      <c r="AX313" s="14" t="s">
        <v>76</v>
      </c>
      <c r="AY313" s="256" t="s">
        <v>128</v>
      </c>
    </row>
    <row r="314" s="13" customFormat="1">
      <c r="A314" s="13"/>
      <c r="B314" s="236"/>
      <c r="C314" s="237"/>
      <c r="D314" s="229" t="s">
        <v>141</v>
      </c>
      <c r="E314" s="238" t="s">
        <v>38</v>
      </c>
      <c r="F314" s="239" t="s">
        <v>379</v>
      </c>
      <c r="G314" s="237"/>
      <c r="H314" s="238" t="s">
        <v>38</v>
      </c>
      <c r="I314" s="240"/>
      <c r="J314" s="237"/>
      <c r="K314" s="237"/>
      <c r="L314" s="241"/>
      <c r="M314" s="242"/>
      <c r="N314" s="243"/>
      <c r="O314" s="243"/>
      <c r="P314" s="243"/>
      <c r="Q314" s="243"/>
      <c r="R314" s="243"/>
      <c r="S314" s="243"/>
      <c r="T314" s="244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45" t="s">
        <v>141</v>
      </c>
      <c r="AU314" s="245" t="s">
        <v>85</v>
      </c>
      <c r="AV314" s="13" t="s">
        <v>83</v>
      </c>
      <c r="AW314" s="13" t="s">
        <v>36</v>
      </c>
      <c r="AX314" s="13" t="s">
        <v>76</v>
      </c>
      <c r="AY314" s="245" t="s">
        <v>128</v>
      </c>
    </row>
    <row r="315" s="14" customFormat="1">
      <c r="A315" s="14"/>
      <c r="B315" s="246"/>
      <c r="C315" s="247"/>
      <c r="D315" s="229" t="s">
        <v>141</v>
      </c>
      <c r="E315" s="248" t="s">
        <v>38</v>
      </c>
      <c r="F315" s="249" t="s">
        <v>380</v>
      </c>
      <c r="G315" s="247"/>
      <c r="H315" s="250">
        <v>0.29999999999999999</v>
      </c>
      <c r="I315" s="251"/>
      <c r="J315" s="247"/>
      <c r="K315" s="247"/>
      <c r="L315" s="252"/>
      <c r="M315" s="253"/>
      <c r="N315" s="254"/>
      <c r="O315" s="254"/>
      <c r="P315" s="254"/>
      <c r="Q315" s="254"/>
      <c r="R315" s="254"/>
      <c r="S315" s="254"/>
      <c r="T315" s="255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56" t="s">
        <v>141</v>
      </c>
      <c r="AU315" s="256" t="s">
        <v>85</v>
      </c>
      <c r="AV315" s="14" t="s">
        <v>85</v>
      </c>
      <c r="AW315" s="14" t="s">
        <v>36</v>
      </c>
      <c r="AX315" s="14" t="s">
        <v>76</v>
      </c>
      <c r="AY315" s="256" t="s">
        <v>128</v>
      </c>
    </row>
    <row r="316" s="15" customFormat="1">
      <c r="A316" s="15"/>
      <c r="B316" s="257"/>
      <c r="C316" s="258"/>
      <c r="D316" s="229" t="s">
        <v>141</v>
      </c>
      <c r="E316" s="259" t="s">
        <v>38</v>
      </c>
      <c r="F316" s="260" t="s">
        <v>146</v>
      </c>
      <c r="G316" s="258"/>
      <c r="H316" s="261">
        <v>20.91</v>
      </c>
      <c r="I316" s="262"/>
      <c r="J316" s="258"/>
      <c r="K316" s="258"/>
      <c r="L316" s="263"/>
      <c r="M316" s="264"/>
      <c r="N316" s="265"/>
      <c r="O316" s="265"/>
      <c r="P316" s="265"/>
      <c r="Q316" s="265"/>
      <c r="R316" s="265"/>
      <c r="S316" s="265"/>
      <c r="T316" s="266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T316" s="267" t="s">
        <v>141</v>
      </c>
      <c r="AU316" s="267" t="s">
        <v>85</v>
      </c>
      <c r="AV316" s="15" t="s">
        <v>135</v>
      </c>
      <c r="AW316" s="15" t="s">
        <v>36</v>
      </c>
      <c r="AX316" s="15" t="s">
        <v>83</v>
      </c>
      <c r="AY316" s="267" t="s">
        <v>128</v>
      </c>
    </row>
    <row r="317" s="2" customFormat="1" ht="16.5" customHeight="1">
      <c r="A317" s="41"/>
      <c r="B317" s="42"/>
      <c r="C317" s="216" t="s">
        <v>381</v>
      </c>
      <c r="D317" s="216" t="s">
        <v>130</v>
      </c>
      <c r="E317" s="217" t="s">
        <v>382</v>
      </c>
      <c r="F317" s="218" t="s">
        <v>383</v>
      </c>
      <c r="G317" s="219" t="s">
        <v>149</v>
      </c>
      <c r="H317" s="220">
        <v>5.3700000000000001</v>
      </c>
      <c r="I317" s="221"/>
      <c r="J317" s="222">
        <f>ROUND(I317*H317,2)</f>
        <v>0</v>
      </c>
      <c r="K317" s="218" t="s">
        <v>38</v>
      </c>
      <c r="L317" s="47"/>
      <c r="M317" s="223" t="s">
        <v>38</v>
      </c>
      <c r="N317" s="224" t="s">
        <v>49</v>
      </c>
      <c r="O317" s="88"/>
      <c r="P317" s="225">
        <f>O317*H317</f>
        <v>0</v>
      </c>
      <c r="Q317" s="225">
        <v>1.9967999999999999</v>
      </c>
      <c r="R317" s="225">
        <f>Q317*H317</f>
        <v>10.722816</v>
      </c>
      <c r="S317" s="225">
        <v>0</v>
      </c>
      <c r="T317" s="226">
        <f>S317*H317</f>
        <v>0</v>
      </c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R317" s="227" t="s">
        <v>135</v>
      </c>
      <c r="AT317" s="227" t="s">
        <v>130</v>
      </c>
      <c r="AU317" s="227" t="s">
        <v>85</v>
      </c>
      <c r="AY317" s="20" t="s">
        <v>128</v>
      </c>
      <c r="BE317" s="228">
        <f>IF(N317="základní",J317,0)</f>
        <v>0</v>
      </c>
      <c r="BF317" s="228">
        <f>IF(N317="snížená",J317,0)</f>
        <v>0</v>
      </c>
      <c r="BG317" s="228">
        <f>IF(N317="zákl. přenesená",J317,0)</f>
        <v>0</v>
      </c>
      <c r="BH317" s="228">
        <f>IF(N317="sníž. přenesená",J317,0)</f>
        <v>0</v>
      </c>
      <c r="BI317" s="228">
        <f>IF(N317="nulová",J317,0)</f>
        <v>0</v>
      </c>
      <c r="BJ317" s="20" t="s">
        <v>135</v>
      </c>
      <c r="BK317" s="228">
        <f>ROUND(I317*H317,2)</f>
        <v>0</v>
      </c>
      <c r="BL317" s="20" t="s">
        <v>135</v>
      </c>
      <c r="BM317" s="227" t="s">
        <v>384</v>
      </c>
    </row>
    <row r="318" s="2" customFormat="1">
      <c r="A318" s="41"/>
      <c r="B318" s="42"/>
      <c r="C318" s="43"/>
      <c r="D318" s="229" t="s">
        <v>137</v>
      </c>
      <c r="E318" s="43"/>
      <c r="F318" s="230" t="s">
        <v>385</v>
      </c>
      <c r="G318" s="43"/>
      <c r="H318" s="43"/>
      <c r="I318" s="231"/>
      <c r="J318" s="43"/>
      <c r="K318" s="43"/>
      <c r="L318" s="47"/>
      <c r="M318" s="232"/>
      <c r="N318" s="233"/>
      <c r="O318" s="88"/>
      <c r="P318" s="88"/>
      <c r="Q318" s="88"/>
      <c r="R318" s="88"/>
      <c r="S318" s="88"/>
      <c r="T318" s="89"/>
      <c r="U318" s="41"/>
      <c r="V318" s="41"/>
      <c r="W318" s="41"/>
      <c r="X318" s="41"/>
      <c r="Y318" s="41"/>
      <c r="Z318" s="41"/>
      <c r="AA318" s="41"/>
      <c r="AB318" s="41"/>
      <c r="AC318" s="41"/>
      <c r="AD318" s="41"/>
      <c r="AE318" s="41"/>
      <c r="AT318" s="20" t="s">
        <v>137</v>
      </c>
      <c r="AU318" s="20" t="s">
        <v>85</v>
      </c>
    </row>
    <row r="319" s="13" customFormat="1">
      <c r="A319" s="13"/>
      <c r="B319" s="236"/>
      <c r="C319" s="237"/>
      <c r="D319" s="229" t="s">
        <v>141</v>
      </c>
      <c r="E319" s="238" t="s">
        <v>38</v>
      </c>
      <c r="F319" s="239" t="s">
        <v>386</v>
      </c>
      <c r="G319" s="237"/>
      <c r="H319" s="238" t="s">
        <v>38</v>
      </c>
      <c r="I319" s="240"/>
      <c r="J319" s="237"/>
      <c r="K319" s="237"/>
      <c r="L319" s="241"/>
      <c r="M319" s="242"/>
      <c r="N319" s="243"/>
      <c r="O319" s="243"/>
      <c r="P319" s="243"/>
      <c r="Q319" s="243"/>
      <c r="R319" s="243"/>
      <c r="S319" s="243"/>
      <c r="T319" s="244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45" t="s">
        <v>141</v>
      </c>
      <c r="AU319" s="245" t="s">
        <v>85</v>
      </c>
      <c r="AV319" s="13" t="s">
        <v>83</v>
      </c>
      <c r="AW319" s="13" t="s">
        <v>36</v>
      </c>
      <c r="AX319" s="13" t="s">
        <v>76</v>
      </c>
      <c r="AY319" s="245" t="s">
        <v>128</v>
      </c>
    </row>
    <row r="320" s="14" customFormat="1">
      <c r="A320" s="14"/>
      <c r="B320" s="246"/>
      <c r="C320" s="247"/>
      <c r="D320" s="229" t="s">
        <v>141</v>
      </c>
      <c r="E320" s="248" t="s">
        <v>38</v>
      </c>
      <c r="F320" s="249" t="s">
        <v>162</v>
      </c>
      <c r="G320" s="247"/>
      <c r="H320" s="250">
        <v>5.3700000000000001</v>
      </c>
      <c r="I320" s="251"/>
      <c r="J320" s="247"/>
      <c r="K320" s="247"/>
      <c r="L320" s="252"/>
      <c r="M320" s="253"/>
      <c r="N320" s="254"/>
      <c r="O320" s="254"/>
      <c r="P320" s="254"/>
      <c r="Q320" s="254"/>
      <c r="R320" s="254"/>
      <c r="S320" s="254"/>
      <c r="T320" s="255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56" t="s">
        <v>141</v>
      </c>
      <c r="AU320" s="256" t="s">
        <v>85</v>
      </c>
      <c r="AV320" s="14" t="s">
        <v>85</v>
      </c>
      <c r="AW320" s="14" t="s">
        <v>36</v>
      </c>
      <c r="AX320" s="14" t="s">
        <v>83</v>
      </c>
      <c r="AY320" s="256" t="s">
        <v>128</v>
      </c>
    </row>
    <row r="321" s="2" customFormat="1" ht="16.5" customHeight="1">
      <c r="A321" s="41"/>
      <c r="B321" s="42"/>
      <c r="C321" s="216" t="s">
        <v>387</v>
      </c>
      <c r="D321" s="216" t="s">
        <v>130</v>
      </c>
      <c r="E321" s="217" t="s">
        <v>388</v>
      </c>
      <c r="F321" s="218" t="s">
        <v>389</v>
      </c>
      <c r="G321" s="219" t="s">
        <v>256</v>
      </c>
      <c r="H321" s="220">
        <v>82.219999999999999</v>
      </c>
      <c r="I321" s="221"/>
      <c r="J321" s="222">
        <f>ROUND(I321*H321,2)</f>
        <v>0</v>
      </c>
      <c r="K321" s="218" t="s">
        <v>134</v>
      </c>
      <c r="L321" s="47"/>
      <c r="M321" s="223" t="s">
        <v>38</v>
      </c>
      <c r="N321" s="224" t="s">
        <v>49</v>
      </c>
      <c r="O321" s="88"/>
      <c r="P321" s="225">
        <f>O321*H321</f>
        <v>0</v>
      </c>
      <c r="Q321" s="225">
        <v>0</v>
      </c>
      <c r="R321" s="225">
        <f>Q321*H321</f>
        <v>0</v>
      </c>
      <c r="S321" s="225">
        <v>0</v>
      </c>
      <c r="T321" s="226">
        <f>S321*H321</f>
        <v>0</v>
      </c>
      <c r="U321" s="41"/>
      <c r="V321" s="41"/>
      <c r="W321" s="41"/>
      <c r="X321" s="41"/>
      <c r="Y321" s="41"/>
      <c r="Z321" s="41"/>
      <c r="AA321" s="41"/>
      <c r="AB321" s="41"/>
      <c r="AC321" s="41"/>
      <c r="AD321" s="41"/>
      <c r="AE321" s="41"/>
      <c r="AR321" s="227" t="s">
        <v>135</v>
      </c>
      <c r="AT321" s="227" t="s">
        <v>130</v>
      </c>
      <c r="AU321" s="227" t="s">
        <v>85</v>
      </c>
      <c r="AY321" s="20" t="s">
        <v>128</v>
      </c>
      <c r="BE321" s="228">
        <f>IF(N321="základní",J321,0)</f>
        <v>0</v>
      </c>
      <c r="BF321" s="228">
        <f>IF(N321="snížená",J321,0)</f>
        <v>0</v>
      </c>
      <c r="BG321" s="228">
        <f>IF(N321="zákl. přenesená",J321,0)</f>
        <v>0</v>
      </c>
      <c r="BH321" s="228">
        <f>IF(N321="sníž. přenesená",J321,0)</f>
        <v>0</v>
      </c>
      <c r="BI321" s="228">
        <f>IF(N321="nulová",J321,0)</f>
        <v>0</v>
      </c>
      <c r="BJ321" s="20" t="s">
        <v>135</v>
      </c>
      <c r="BK321" s="228">
        <f>ROUND(I321*H321,2)</f>
        <v>0</v>
      </c>
      <c r="BL321" s="20" t="s">
        <v>135</v>
      </c>
      <c r="BM321" s="227" t="s">
        <v>390</v>
      </c>
    </row>
    <row r="322" s="2" customFormat="1">
      <c r="A322" s="41"/>
      <c r="B322" s="42"/>
      <c r="C322" s="43"/>
      <c r="D322" s="229" t="s">
        <v>137</v>
      </c>
      <c r="E322" s="43"/>
      <c r="F322" s="230" t="s">
        <v>391</v>
      </c>
      <c r="G322" s="43"/>
      <c r="H322" s="43"/>
      <c r="I322" s="231"/>
      <c r="J322" s="43"/>
      <c r="K322" s="43"/>
      <c r="L322" s="47"/>
      <c r="M322" s="232"/>
      <c r="N322" s="233"/>
      <c r="O322" s="88"/>
      <c r="P322" s="88"/>
      <c r="Q322" s="88"/>
      <c r="R322" s="88"/>
      <c r="S322" s="88"/>
      <c r="T322" s="89"/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  <c r="AE322" s="41"/>
      <c r="AT322" s="20" t="s">
        <v>137</v>
      </c>
      <c r="AU322" s="20" t="s">
        <v>85</v>
      </c>
    </row>
    <row r="323" s="2" customFormat="1">
      <c r="A323" s="41"/>
      <c r="B323" s="42"/>
      <c r="C323" s="43"/>
      <c r="D323" s="234" t="s">
        <v>139</v>
      </c>
      <c r="E323" s="43"/>
      <c r="F323" s="235" t="s">
        <v>392</v>
      </c>
      <c r="G323" s="43"/>
      <c r="H323" s="43"/>
      <c r="I323" s="231"/>
      <c r="J323" s="43"/>
      <c r="K323" s="43"/>
      <c r="L323" s="47"/>
      <c r="M323" s="232"/>
      <c r="N323" s="233"/>
      <c r="O323" s="88"/>
      <c r="P323" s="88"/>
      <c r="Q323" s="88"/>
      <c r="R323" s="88"/>
      <c r="S323" s="88"/>
      <c r="T323" s="89"/>
      <c r="U323" s="41"/>
      <c r="V323" s="41"/>
      <c r="W323" s="41"/>
      <c r="X323" s="41"/>
      <c r="Y323" s="41"/>
      <c r="Z323" s="41"/>
      <c r="AA323" s="41"/>
      <c r="AB323" s="41"/>
      <c r="AC323" s="41"/>
      <c r="AD323" s="41"/>
      <c r="AE323" s="41"/>
      <c r="AT323" s="20" t="s">
        <v>139</v>
      </c>
      <c r="AU323" s="20" t="s">
        <v>85</v>
      </c>
    </row>
    <row r="324" s="13" customFormat="1">
      <c r="A324" s="13"/>
      <c r="B324" s="236"/>
      <c r="C324" s="237"/>
      <c r="D324" s="229" t="s">
        <v>141</v>
      </c>
      <c r="E324" s="238" t="s">
        <v>38</v>
      </c>
      <c r="F324" s="239" t="s">
        <v>393</v>
      </c>
      <c r="G324" s="237"/>
      <c r="H324" s="238" t="s">
        <v>38</v>
      </c>
      <c r="I324" s="240"/>
      <c r="J324" s="237"/>
      <c r="K324" s="237"/>
      <c r="L324" s="241"/>
      <c r="M324" s="242"/>
      <c r="N324" s="243"/>
      <c r="O324" s="243"/>
      <c r="P324" s="243"/>
      <c r="Q324" s="243"/>
      <c r="R324" s="243"/>
      <c r="S324" s="243"/>
      <c r="T324" s="244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45" t="s">
        <v>141</v>
      </c>
      <c r="AU324" s="245" t="s">
        <v>85</v>
      </c>
      <c r="AV324" s="13" t="s">
        <v>83</v>
      </c>
      <c r="AW324" s="13" t="s">
        <v>36</v>
      </c>
      <c r="AX324" s="13" t="s">
        <v>76</v>
      </c>
      <c r="AY324" s="245" t="s">
        <v>128</v>
      </c>
    </row>
    <row r="325" s="14" customFormat="1">
      <c r="A325" s="14"/>
      <c r="B325" s="246"/>
      <c r="C325" s="247"/>
      <c r="D325" s="229" t="s">
        <v>141</v>
      </c>
      <c r="E325" s="248" t="s">
        <v>38</v>
      </c>
      <c r="F325" s="249" t="s">
        <v>394</v>
      </c>
      <c r="G325" s="247"/>
      <c r="H325" s="250">
        <v>82.219999999999999</v>
      </c>
      <c r="I325" s="251"/>
      <c r="J325" s="247"/>
      <c r="K325" s="247"/>
      <c r="L325" s="252"/>
      <c r="M325" s="253"/>
      <c r="N325" s="254"/>
      <c r="O325" s="254"/>
      <c r="P325" s="254"/>
      <c r="Q325" s="254"/>
      <c r="R325" s="254"/>
      <c r="S325" s="254"/>
      <c r="T325" s="255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56" t="s">
        <v>141</v>
      </c>
      <c r="AU325" s="256" t="s">
        <v>85</v>
      </c>
      <c r="AV325" s="14" t="s">
        <v>85</v>
      </c>
      <c r="AW325" s="14" t="s">
        <v>36</v>
      </c>
      <c r="AX325" s="14" t="s">
        <v>83</v>
      </c>
      <c r="AY325" s="256" t="s">
        <v>128</v>
      </c>
    </row>
    <row r="326" s="2" customFormat="1" ht="16.5" customHeight="1">
      <c r="A326" s="41"/>
      <c r="B326" s="42"/>
      <c r="C326" s="216" t="s">
        <v>395</v>
      </c>
      <c r="D326" s="216" t="s">
        <v>130</v>
      </c>
      <c r="E326" s="217" t="s">
        <v>396</v>
      </c>
      <c r="F326" s="218" t="s">
        <v>397</v>
      </c>
      <c r="G326" s="219" t="s">
        <v>256</v>
      </c>
      <c r="H326" s="220">
        <v>25.57</v>
      </c>
      <c r="I326" s="221"/>
      <c r="J326" s="222">
        <f>ROUND(I326*H326,2)</f>
        <v>0</v>
      </c>
      <c r="K326" s="218" t="s">
        <v>134</v>
      </c>
      <c r="L326" s="47"/>
      <c r="M326" s="223" t="s">
        <v>38</v>
      </c>
      <c r="N326" s="224" t="s">
        <v>49</v>
      </c>
      <c r="O326" s="88"/>
      <c r="P326" s="225">
        <f>O326*H326</f>
        <v>0</v>
      </c>
      <c r="Q326" s="225">
        <v>0.51907000000000003</v>
      </c>
      <c r="R326" s="225">
        <f>Q326*H326</f>
        <v>13.272619900000001</v>
      </c>
      <c r="S326" s="225">
        <v>0</v>
      </c>
      <c r="T326" s="226">
        <f>S326*H326</f>
        <v>0</v>
      </c>
      <c r="U326" s="41"/>
      <c r="V326" s="41"/>
      <c r="W326" s="41"/>
      <c r="X326" s="41"/>
      <c r="Y326" s="41"/>
      <c r="Z326" s="41"/>
      <c r="AA326" s="41"/>
      <c r="AB326" s="41"/>
      <c r="AC326" s="41"/>
      <c r="AD326" s="41"/>
      <c r="AE326" s="41"/>
      <c r="AR326" s="227" t="s">
        <v>135</v>
      </c>
      <c r="AT326" s="227" t="s">
        <v>130</v>
      </c>
      <c r="AU326" s="227" t="s">
        <v>85</v>
      </c>
      <c r="AY326" s="20" t="s">
        <v>128</v>
      </c>
      <c r="BE326" s="228">
        <f>IF(N326="základní",J326,0)</f>
        <v>0</v>
      </c>
      <c r="BF326" s="228">
        <f>IF(N326="snížená",J326,0)</f>
        <v>0</v>
      </c>
      <c r="BG326" s="228">
        <f>IF(N326="zákl. přenesená",J326,0)</f>
        <v>0</v>
      </c>
      <c r="BH326" s="228">
        <f>IF(N326="sníž. přenesená",J326,0)</f>
        <v>0</v>
      </c>
      <c r="BI326" s="228">
        <f>IF(N326="nulová",J326,0)</f>
        <v>0</v>
      </c>
      <c r="BJ326" s="20" t="s">
        <v>135</v>
      </c>
      <c r="BK326" s="228">
        <f>ROUND(I326*H326,2)</f>
        <v>0</v>
      </c>
      <c r="BL326" s="20" t="s">
        <v>135</v>
      </c>
      <c r="BM326" s="227" t="s">
        <v>398</v>
      </c>
    </row>
    <row r="327" s="2" customFormat="1">
      <c r="A327" s="41"/>
      <c r="B327" s="42"/>
      <c r="C327" s="43"/>
      <c r="D327" s="229" t="s">
        <v>137</v>
      </c>
      <c r="E327" s="43"/>
      <c r="F327" s="230" t="s">
        <v>399</v>
      </c>
      <c r="G327" s="43"/>
      <c r="H327" s="43"/>
      <c r="I327" s="231"/>
      <c r="J327" s="43"/>
      <c r="K327" s="43"/>
      <c r="L327" s="47"/>
      <c r="M327" s="232"/>
      <c r="N327" s="233"/>
      <c r="O327" s="88"/>
      <c r="P327" s="88"/>
      <c r="Q327" s="88"/>
      <c r="R327" s="88"/>
      <c r="S327" s="88"/>
      <c r="T327" s="89"/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T327" s="20" t="s">
        <v>137</v>
      </c>
      <c r="AU327" s="20" t="s">
        <v>85</v>
      </c>
    </row>
    <row r="328" s="2" customFormat="1">
      <c r="A328" s="41"/>
      <c r="B328" s="42"/>
      <c r="C328" s="43"/>
      <c r="D328" s="234" t="s">
        <v>139</v>
      </c>
      <c r="E328" s="43"/>
      <c r="F328" s="235" t="s">
        <v>400</v>
      </c>
      <c r="G328" s="43"/>
      <c r="H328" s="43"/>
      <c r="I328" s="231"/>
      <c r="J328" s="43"/>
      <c r="K328" s="43"/>
      <c r="L328" s="47"/>
      <c r="M328" s="232"/>
      <c r="N328" s="233"/>
      <c r="O328" s="88"/>
      <c r="P328" s="88"/>
      <c r="Q328" s="88"/>
      <c r="R328" s="88"/>
      <c r="S328" s="88"/>
      <c r="T328" s="89"/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T328" s="20" t="s">
        <v>139</v>
      </c>
      <c r="AU328" s="20" t="s">
        <v>85</v>
      </c>
    </row>
    <row r="329" s="13" customFormat="1">
      <c r="A329" s="13"/>
      <c r="B329" s="236"/>
      <c r="C329" s="237"/>
      <c r="D329" s="229" t="s">
        <v>141</v>
      </c>
      <c r="E329" s="238" t="s">
        <v>38</v>
      </c>
      <c r="F329" s="239" t="s">
        <v>401</v>
      </c>
      <c r="G329" s="237"/>
      <c r="H329" s="238" t="s">
        <v>38</v>
      </c>
      <c r="I329" s="240"/>
      <c r="J329" s="237"/>
      <c r="K329" s="237"/>
      <c r="L329" s="241"/>
      <c r="M329" s="242"/>
      <c r="N329" s="243"/>
      <c r="O329" s="243"/>
      <c r="P329" s="243"/>
      <c r="Q329" s="243"/>
      <c r="R329" s="243"/>
      <c r="S329" s="243"/>
      <c r="T329" s="244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45" t="s">
        <v>141</v>
      </c>
      <c r="AU329" s="245" t="s">
        <v>85</v>
      </c>
      <c r="AV329" s="13" t="s">
        <v>83</v>
      </c>
      <c r="AW329" s="13" t="s">
        <v>36</v>
      </c>
      <c r="AX329" s="13" t="s">
        <v>76</v>
      </c>
      <c r="AY329" s="245" t="s">
        <v>128</v>
      </c>
    </row>
    <row r="330" s="14" customFormat="1">
      <c r="A330" s="14"/>
      <c r="B330" s="246"/>
      <c r="C330" s="247"/>
      <c r="D330" s="229" t="s">
        <v>141</v>
      </c>
      <c r="E330" s="248" t="s">
        <v>38</v>
      </c>
      <c r="F330" s="249" t="s">
        <v>402</v>
      </c>
      <c r="G330" s="247"/>
      <c r="H330" s="250">
        <v>25.57</v>
      </c>
      <c r="I330" s="251"/>
      <c r="J330" s="247"/>
      <c r="K330" s="247"/>
      <c r="L330" s="252"/>
      <c r="M330" s="253"/>
      <c r="N330" s="254"/>
      <c r="O330" s="254"/>
      <c r="P330" s="254"/>
      <c r="Q330" s="254"/>
      <c r="R330" s="254"/>
      <c r="S330" s="254"/>
      <c r="T330" s="255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56" t="s">
        <v>141</v>
      </c>
      <c r="AU330" s="256" t="s">
        <v>85</v>
      </c>
      <c r="AV330" s="14" t="s">
        <v>85</v>
      </c>
      <c r="AW330" s="14" t="s">
        <v>36</v>
      </c>
      <c r="AX330" s="14" t="s">
        <v>83</v>
      </c>
      <c r="AY330" s="256" t="s">
        <v>128</v>
      </c>
    </row>
    <row r="331" s="12" customFormat="1" ht="22.8" customHeight="1">
      <c r="A331" s="12"/>
      <c r="B331" s="200"/>
      <c r="C331" s="201"/>
      <c r="D331" s="202" t="s">
        <v>75</v>
      </c>
      <c r="E331" s="214" t="s">
        <v>196</v>
      </c>
      <c r="F331" s="214" t="s">
        <v>403</v>
      </c>
      <c r="G331" s="201"/>
      <c r="H331" s="201"/>
      <c r="I331" s="204"/>
      <c r="J331" s="215">
        <f>BK331</f>
        <v>0</v>
      </c>
      <c r="K331" s="201"/>
      <c r="L331" s="206"/>
      <c r="M331" s="207"/>
      <c r="N331" s="208"/>
      <c r="O331" s="208"/>
      <c r="P331" s="209">
        <f>SUM(P332:P360)</f>
        <v>0</v>
      </c>
      <c r="Q331" s="208"/>
      <c r="R331" s="209">
        <f>SUM(R332:R360)</f>
        <v>0.11696077200000001</v>
      </c>
      <c r="S331" s="208"/>
      <c r="T331" s="210">
        <f>SUM(T332:T360)</f>
        <v>0</v>
      </c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R331" s="211" t="s">
        <v>83</v>
      </c>
      <c r="AT331" s="212" t="s">
        <v>75</v>
      </c>
      <c r="AU331" s="212" t="s">
        <v>83</v>
      </c>
      <c r="AY331" s="211" t="s">
        <v>128</v>
      </c>
      <c r="BK331" s="213">
        <f>SUM(BK332:BK360)</f>
        <v>0</v>
      </c>
    </row>
    <row r="332" s="2" customFormat="1" ht="16.5" customHeight="1">
      <c r="A332" s="41"/>
      <c r="B332" s="42"/>
      <c r="C332" s="216" t="s">
        <v>404</v>
      </c>
      <c r="D332" s="216" t="s">
        <v>130</v>
      </c>
      <c r="E332" s="217" t="s">
        <v>405</v>
      </c>
      <c r="F332" s="218" t="s">
        <v>406</v>
      </c>
      <c r="G332" s="219" t="s">
        <v>407</v>
      </c>
      <c r="H332" s="220">
        <v>9.5</v>
      </c>
      <c r="I332" s="221"/>
      <c r="J332" s="222">
        <f>ROUND(I332*H332,2)</f>
        <v>0</v>
      </c>
      <c r="K332" s="218" t="s">
        <v>134</v>
      </c>
      <c r="L332" s="47"/>
      <c r="M332" s="223" t="s">
        <v>38</v>
      </c>
      <c r="N332" s="224" t="s">
        <v>49</v>
      </c>
      <c r="O332" s="88"/>
      <c r="P332" s="225">
        <f>O332*H332</f>
        <v>0</v>
      </c>
      <c r="Q332" s="225">
        <v>1.0000000000000001E-05</v>
      </c>
      <c r="R332" s="225">
        <f>Q332*H332</f>
        <v>9.5000000000000005E-05</v>
      </c>
      <c r="S332" s="225">
        <v>0</v>
      </c>
      <c r="T332" s="226">
        <f>S332*H332</f>
        <v>0</v>
      </c>
      <c r="U332" s="41"/>
      <c r="V332" s="41"/>
      <c r="W332" s="41"/>
      <c r="X332" s="41"/>
      <c r="Y332" s="41"/>
      <c r="Z332" s="41"/>
      <c r="AA332" s="41"/>
      <c r="AB332" s="41"/>
      <c r="AC332" s="41"/>
      <c r="AD332" s="41"/>
      <c r="AE332" s="41"/>
      <c r="AR332" s="227" t="s">
        <v>135</v>
      </c>
      <c r="AT332" s="227" t="s">
        <v>130</v>
      </c>
      <c r="AU332" s="227" t="s">
        <v>85</v>
      </c>
      <c r="AY332" s="20" t="s">
        <v>128</v>
      </c>
      <c r="BE332" s="228">
        <f>IF(N332="základní",J332,0)</f>
        <v>0</v>
      </c>
      <c r="BF332" s="228">
        <f>IF(N332="snížená",J332,0)</f>
        <v>0</v>
      </c>
      <c r="BG332" s="228">
        <f>IF(N332="zákl. přenesená",J332,0)</f>
        <v>0</v>
      </c>
      <c r="BH332" s="228">
        <f>IF(N332="sníž. přenesená",J332,0)</f>
        <v>0</v>
      </c>
      <c r="BI332" s="228">
        <f>IF(N332="nulová",J332,0)</f>
        <v>0</v>
      </c>
      <c r="BJ332" s="20" t="s">
        <v>135</v>
      </c>
      <c r="BK332" s="228">
        <f>ROUND(I332*H332,2)</f>
        <v>0</v>
      </c>
      <c r="BL332" s="20" t="s">
        <v>135</v>
      </c>
      <c r="BM332" s="227" t="s">
        <v>408</v>
      </c>
    </row>
    <row r="333" s="2" customFormat="1">
      <c r="A333" s="41"/>
      <c r="B333" s="42"/>
      <c r="C333" s="43"/>
      <c r="D333" s="229" t="s">
        <v>137</v>
      </c>
      <c r="E333" s="43"/>
      <c r="F333" s="230" t="s">
        <v>409</v>
      </c>
      <c r="G333" s="43"/>
      <c r="H333" s="43"/>
      <c r="I333" s="231"/>
      <c r="J333" s="43"/>
      <c r="K333" s="43"/>
      <c r="L333" s="47"/>
      <c r="M333" s="232"/>
      <c r="N333" s="233"/>
      <c r="O333" s="88"/>
      <c r="P333" s="88"/>
      <c r="Q333" s="88"/>
      <c r="R333" s="88"/>
      <c r="S333" s="88"/>
      <c r="T333" s="89"/>
      <c r="U333" s="41"/>
      <c r="V333" s="41"/>
      <c r="W333" s="41"/>
      <c r="X333" s="41"/>
      <c r="Y333" s="41"/>
      <c r="Z333" s="41"/>
      <c r="AA333" s="41"/>
      <c r="AB333" s="41"/>
      <c r="AC333" s="41"/>
      <c r="AD333" s="41"/>
      <c r="AE333" s="41"/>
      <c r="AT333" s="20" t="s">
        <v>137</v>
      </c>
      <c r="AU333" s="20" t="s">
        <v>85</v>
      </c>
    </row>
    <row r="334" s="2" customFormat="1">
      <c r="A334" s="41"/>
      <c r="B334" s="42"/>
      <c r="C334" s="43"/>
      <c r="D334" s="234" t="s">
        <v>139</v>
      </c>
      <c r="E334" s="43"/>
      <c r="F334" s="235" t="s">
        <v>410</v>
      </c>
      <c r="G334" s="43"/>
      <c r="H334" s="43"/>
      <c r="I334" s="231"/>
      <c r="J334" s="43"/>
      <c r="K334" s="43"/>
      <c r="L334" s="47"/>
      <c r="M334" s="232"/>
      <c r="N334" s="233"/>
      <c r="O334" s="88"/>
      <c r="P334" s="88"/>
      <c r="Q334" s="88"/>
      <c r="R334" s="88"/>
      <c r="S334" s="88"/>
      <c r="T334" s="89"/>
      <c r="U334" s="41"/>
      <c r="V334" s="41"/>
      <c r="W334" s="41"/>
      <c r="X334" s="41"/>
      <c r="Y334" s="41"/>
      <c r="Z334" s="41"/>
      <c r="AA334" s="41"/>
      <c r="AB334" s="41"/>
      <c r="AC334" s="41"/>
      <c r="AD334" s="41"/>
      <c r="AE334" s="41"/>
      <c r="AT334" s="20" t="s">
        <v>139</v>
      </c>
      <c r="AU334" s="20" t="s">
        <v>85</v>
      </c>
    </row>
    <row r="335" s="13" customFormat="1">
      <c r="A335" s="13"/>
      <c r="B335" s="236"/>
      <c r="C335" s="237"/>
      <c r="D335" s="229" t="s">
        <v>141</v>
      </c>
      <c r="E335" s="238" t="s">
        <v>38</v>
      </c>
      <c r="F335" s="239" t="s">
        <v>411</v>
      </c>
      <c r="G335" s="237"/>
      <c r="H335" s="238" t="s">
        <v>38</v>
      </c>
      <c r="I335" s="240"/>
      <c r="J335" s="237"/>
      <c r="K335" s="237"/>
      <c r="L335" s="241"/>
      <c r="M335" s="242"/>
      <c r="N335" s="243"/>
      <c r="O335" s="243"/>
      <c r="P335" s="243"/>
      <c r="Q335" s="243"/>
      <c r="R335" s="243"/>
      <c r="S335" s="243"/>
      <c r="T335" s="244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45" t="s">
        <v>141</v>
      </c>
      <c r="AU335" s="245" t="s">
        <v>85</v>
      </c>
      <c r="AV335" s="13" t="s">
        <v>83</v>
      </c>
      <c r="AW335" s="13" t="s">
        <v>36</v>
      </c>
      <c r="AX335" s="13" t="s">
        <v>76</v>
      </c>
      <c r="AY335" s="245" t="s">
        <v>128</v>
      </c>
    </row>
    <row r="336" s="14" customFormat="1">
      <c r="A336" s="14"/>
      <c r="B336" s="246"/>
      <c r="C336" s="247"/>
      <c r="D336" s="229" t="s">
        <v>141</v>
      </c>
      <c r="E336" s="248" t="s">
        <v>38</v>
      </c>
      <c r="F336" s="249" t="s">
        <v>412</v>
      </c>
      <c r="G336" s="247"/>
      <c r="H336" s="250">
        <v>9.5</v>
      </c>
      <c r="I336" s="251"/>
      <c r="J336" s="247"/>
      <c r="K336" s="247"/>
      <c r="L336" s="252"/>
      <c r="M336" s="253"/>
      <c r="N336" s="254"/>
      <c r="O336" s="254"/>
      <c r="P336" s="254"/>
      <c r="Q336" s="254"/>
      <c r="R336" s="254"/>
      <c r="S336" s="254"/>
      <c r="T336" s="255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56" t="s">
        <v>141</v>
      </c>
      <c r="AU336" s="256" t="s">
        <v>85</v>
      </c>
      <c r="AV336" s="14" t="s">
        <v>85</v>
      </c>
      <c r="AW336" s="14" t="s">
        <v>36</v>
      </c>
      <c r="AX336" s="14" t="s">
        <v>83</v>
      </c>
      <c r="AY336" s="256" t="s">
        <v>128</v>
      </c>
    </row>
    <row r="337" s="2" customFormat="1" ht="16.5" customHeight="1">
      <c r="A337" s="41"/>
      <c r="B337" s="42"/>
      <c r="C337" s="268" t="s">
        <v>413</v>
      </c>
      <c r="D337" s="268" t="s">
        <v>242</v>
      </c>
      <c r="E337" s="269" t="s">
        <v>414</v>
      </c>
      <c r="F337" s="270" t="s">
        <v>415</v>
      </c>
      <c r="G337" s="271" t="s">
        <v>407</v>
      </c>
      <c r="H337" s="272">
        <v>9.6430000000000007</v>
      </c>
      <c r="I337" s="273"/>
      <c r="J337" s="274">
        <f>ROUND(I337*H337,2)</f>
        <v>0</v>
      </c>
      <c r="K337" s="270" t="s">
        <v>134</v>
      </c>
      <c r="L337" s="275"/>
      <c r="M337" s="276" t="s">
        <v>38</v>
      </c>
      <c r="N337" s="277" t="s">
        <v>49</v>
      </c>
      <c r="O337" s="88"/>
      <c r="P337" s="225">
        <f>O337*H337</f>
        <v>0</v>
      </c>
      <c r="Q337" s="225">
        <v>0.0024199999999999998</v>
      </c>
      <c r="R337" s="225">
        <f>Q337*H337</f>
        <v>0.023336059999999999</v>
      </c>
      <c r="S337" s="225">
        <v>0</v>
      </c>
      <c r="T337" s="226">
        <f>S337*H337</f>
        <v>0</v>
      </c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R337" s="227" t="s">
        <v>196</v>
      </c>
      <c r="AT337" s="227" t="s">
        <v>242</v>
      </c>
      <c r="AU337" s="227" t="s">
        <v>85</v>
      </c>
      <c r="AY337" s="20" t="s">
        <v>128</v>
      </c>
      <c r="BE337" s="228">
        <f>IF(N337="základní",J337,0)</f>
        <v>0</v>
      </c>
      <c r="BF337" s="228">
        <f>IF(N337="snížená",J337,0)</f>
        <v>0</v>
      </c>
      <c r="BG337" s="228">
        <f>IF(N337="zákl. přenesená",J337,0)</f>
        <v>0</v>
      </c>
      <c r="BH337" s="228">
        <f>IF(N337="sníž. přenesená",J337,0)</f>
        <v>0</v>
      </c>
      <c r="BI337" s="228">
        <f>IF(N337="nulová",J337,0)</f>
        <v>0</v>
      </c>
      <c r="BJ337" s="20" t="s">
        <v>135</v>
      </c>
      <c r="BK337" s="228">
        <f>ROUND(I337*H337,2)</f>
        <v>0</v>
      </c>
      <c r="BL337" s="20" t="s">
        <v>135</v>
      </c>
      <c r="BM337" s="227" t="s">
        <v>416</v>
      </c>
    </row>
    <row r="338" s="2" customFormat="1">
      <c r="A338" s="41"/>
      <c r="B338" s="42"/>
      <c r="C338" s="43"/>
      <c r="D338" s="229" t="s">
        <v>137</v>
      </c>
      <c r="E338" s="43"/>
      <c r="F338" s="230" t="s">
        <v>415</v>
      </c>
      <c r="G338" s="43"/>
      <c r="H338" s="43"/>
      <c r="I338" s="231"/>
      <c r="J338" s="43"/>
      <c r="K338" s="43"/>
      <c r="L338" s="47"/>
      <c r="M338" s="232"/>
      <c r="N338" s="233"/>
      <c r="O338" s="88"/>
      <c r="P338" s="88"/>
      <c r="Q338" s="88"/>
      <c r="R338" s="88"/>
      <c r="S338" s="88"/>
      <c r="T338" s="89"/>
      <c r="U338" s="41"/>
      <c r="V338" s="41"/>
      <c r="W338" s="41"/>
      <c r="X338" s="41"/>
      <c r="Y338" s="41"/>
      <c r="Z338" s="41"/>
      <c r="AA338" s="41"/>
      <c r="AB338" s="41"/>
      <c r="AC338" s="41"/>
      <c r="AD338" s="41"/>
      <c r="AE338" s="41"/>
      <c r="AT338" s="20" t="s">
        <v>137</v>
      </c>
      <c r="AU338" s="20" t="s">
        <v>85</v>
      </c>
    </row>
    <row r="339" s="13" customFormat="1">
      <c r="A339" s="13"/>
      <c r="B339" s="236"/>
      <c r="C339" s="237"/>
      <c r="D339" s="229" t="s">
        <v>141</v>
      </c>
      <c r="E339" s="238" t="s">
        <v>38</v>
      </c>
      <c r="F339" s="239" t="s">
        <v>417</v>
      </c>
      <c r="G339" s="237"/>
      <c r="H339" s="238" t="s">
        <v>38</v>
      </c>
      <c r="I339" s="240"/>
      <c r="J339" s="237"/>
      <c r="K339" s="237"/>
      <c r="L339" s="241"/>
      <c r="M339" s="242"/>
      <c r="N339" s="243"/>
      <c r="O339" s="243"/>
      <c r="P339" s="243"/>
      <c r="Q339" s="243"/>
      <c r="R339" s="243"/>
      <c r="S339" s="243"/>
      <c r="T339" s="244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45" t="s">
        <v>141</v>
      </c>
      <c r="AU339" s="245" t="s">
        <v>85</v>
      </c>
      <c r="AV339" s="13" t="s">
        <v>83</v>
      </c>
      <c r="AW339" s="13" t="s">
        <v>36</v>
      </c>
      <c r="AX339" s="13" t="s">
        <v>76</v>
      </c>
      <c r="AY339" s="245" t="s">
        <v>128</v>
      </c>
    </row>
    <row r="340" s="14" customFormat="1">
      <c r="A340" s="14"/>
      <c r="B340" s="246"/>
      <c r="C340" s="247"/>
      <c r="D340" s="229" t="s">
        <v>141</v>
      </c>
      <c r="E340" s="248" t="s">
        <v>38</v>
      </c>
      <c r="F340" s="249" t="s">
        <v>412</v>
      </c>
      <c r="G340" s="247"/>
      <c r="H340" s="250">
        <v>9.5</v>
      </c>
      <c r="I340" s="251"/>
      <c r="J340" s="247"/>
      <c r="K340" s="247"/>
      <c r="L340" s="252"/>
      <c r="M340" s="253"/>
      <c r="N340" s="254"/>
      <c r="O340" s="254"/>
      <c r="P340" s="254"/>
      <c r="Q340" s="254"/>
      <c r="R340" s="254"/>
      <c r="S340" s="254"/>
      <c r="T340" s="255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56" t="s">
        <v>141</v>
      </c>
      <c r="AU340" s="256" t="s">
        <v>85</v>
      </c>
      <c r="AV340" s="14" t="s">
        <v>85</v>
      </c>
      <c r="AW340" s="14" t="s">
        <v>36</v>
      </c>
      <c r="AX340" s="14" t="s">
        <v>83</v>
      </c>
      <c r="AY340" s="256" t="s">
        <v>128</v>
      </c>
    </row>
    <row r="341" s="14" customFormat="1">
      <c r="A341" s="14"/>
      <c r="B341" s="246"/>
      <c r="C341" s="247"/>
      <c r="D341" s="229" t="s">
        <v>141</v>
      </c>
      <c r="E341" s="247"/>
      <c r="F341" s="249" t="s">
        <v>418</v>
      </c>
      <c r="G341" s="247"/>
      <c r="H341" s="250">
        <v>9.6430000000000007</v>
      </c>
      <c r="I341" s="251"/>
      <c r="J341" s="247"/>
      <c r="K341" s="247"/>
      <c r="L341" s="252"/>
      <c r="M341" s="253"/>
      <c r="N341" s="254"/>
      <c r="O341" s="254"/>
      <c r="P341" s="254"/>
      <c r="Q341" s="254"/>
      <c r="R341" s="254"/>
      <c r="S341" s="254"/>
      <c r="T341" s="255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56" t="s">
        <v>141</v>
      </c>
      <c r="AU341" s="256" t="s">
        <v>85</v>
      </c>
      <c r="AV341" s="14" t="s">
        <v>85</v>
      </c>
      <c r="AW341" s="14" t="s">
        <v>4</v>
      </c>
      <c r="AX341" s="14" t="s">
        <v>83</v>
      </c>
      <c r="AY341" s="256" t="s">
        <v>128</v>
      </c>
    </row>
    <row r="342" s="2" customFormat="1" ht="16.5" customHeight="1">
      <c r="A342" s="41"/>
      <c r="B342" s="42"/>
      <c r="C342" s="216" t="s">
        <v>419</v>
      </c>
      <c r="D342" s="216" t="s">
        <v>130</v>
      </c>
      <c r="E342" s="217" t="s">
        <v>420</v>
      </c>
      <c r="F342" s="218" t="s">
        <v>421</v>
      </c>
      <c r="G342" s="219" t="s">
        <v>422</v>
      </c>
      <c r="H342" s="220">
        <v>1</v>
      </c>
      <c r="I342" s="221"/>
      <c r="J342" s="222">
        <f>ROUND(I342*H342,2)</f>
        <v>0</v>
      </c>
      <c r="K342" s="218" t="s">
        <v>134</v>
      </c>
      <c r="L342" s="47"/>
      <c r="M342" s="223" t="s">
        <v>38</v>
      </c>
      <c r="N342" s="224" t="s">
        <v>49</v>
      </c>
      <c r="O342" s="88"/>
      <c r="P342" s="225">
        <f>O342*H342</f>
        <v>0</v>
      </c>
      <c r="Q342" s="225">
        <v>0.082049999999999998</v>
      </c>
      <c r="R342" s="225">
        <f>Q342*H342</f>
        <v>0.082049999999999998</v>
      </c>
      <c r="S342" s="225">
        <v>0</v>
      </c>
      <c r="T342" s="226">
        <f>S342*H342</f>
        <v>0</v>
      </c>
      <c r="U342" s="41"/>
      <c r="V342" s="41"/>
      <c r="W342" s="41"/>
      <c r="X342" s="41"/>
      <c r="Y342" s="41"/>
      <c r="Z342" s="41"/>
      <c r="AA342" s="41"/>
      <c r="AB342" s="41"/>
      <c r="AC342" s="41"/>
      <c r="AD342" s="41"/>
      <c r="AE342" s="41"/>
      <c r="AR342" s="227" t="s">
        <v>135</v>
      </c>
      <c r="AT342" s="227" t="s">
        <v>130</v>
      </c>
      <c r="AU342" s="227" t="s">
        <v>85</v>
      </c>
      <c r="AY342" s="20" t="s">
        <v>128</v>
      </c>
      <c r="BE342" s="228">
        <f>IF(N342="základní",J342,0)</f>
        <v>0</v>
      </c>
      <c r="BF342" s="228">
        <f>IF(N342="snížená",J342,0)</f>
        <v>0</v>
      </c>
      <c r="BG342" s="228">
        <f>IF(N342="zákl. přenesená",J342,0)</f>
        <v>0</v>
      </c>
      <c r="BH342" s="228">
        <f>IF(N342="sníž. přenesená",J342,0)</f>
        <v>0</v>
      </c>
      <c r="BI342" s="228">
        <f>IF(N342="nulová",J342,0)</f>
        <v>0</v>
      </c>
      <c r="BJ342" s="20" t="s">
        <v>135</v>
      </c>
      <c r="BK342" s="228">
        <f>ROUND(I342*H342,2)</f>
        <v>0</v>
      </c>
      <c r="BL342" s="20" t="s">
        <v>135</v>
      </c>
      <c r="BM342" s="227" t="s">
        <v>423</v>
      </c>
    </row>
    <row r="343" s="2" customFormat="1">
      <c r="A343" s="41"/>
      <c r="B343" s="42"/>
      <c r="C343" s="43"/>
      <c r="D343" s="229" t="s">
        <v>137</v>
      </c>
      <c r="E343" s="43"/>
      <c r="F343" s="230" t="s">
        <v>424</v>
      </c>
      <c r="G343" s="43"/>
      <c r="H343" s="43"/>
      <c r="I343" s="231"/>
      <c r="J343" s="43"/>
      <c r="K343" s="43"/>
      <c r="L343" s="47"/>
      <c r="M343" s="232"/>
      <c r="N343" s="233"/>
      <c r="O343" s="88"/>
      <c r="P343" s="88"/>
      <c r="Q343" s="88"/>
      <c r="R343" s="88"/>
      <c r="S343" s="88"/>
      <c r="T343" s="89"/>
      <c r="U343" s="41"/>
      <c r="V343" s="41"/>
      <c r="W343" s="41"/>
      <c r="X343" s="41"/>
      <c r="Y343" s="41"/>
      <c r="Z343" s="41"/>
      <c r="AA343" s="41"/>
      <c r="AB343" s="41"/>
      <c r="AC343" s="41"/>
      <c r="AD343" s="41"/>
      <c r="AE343" s="41"/>
      <c r="AT343" s="20" t="s">
        <v>137</v>
      </c>
      <c r="AU343" s="20" t="s">
        <v>85</v>
      </c>
    </row>
    <row r="344" s="2" customFormat="1">
      <c r="A344" s="41"/>
      <c r="B344" s="42"/>
      <c r="C344" s="43"/>
      <c r="D344" s="234" t="s">
        <v>139</v>
      </c>
      <c r="E344" s="43"/>
      <c r="F344" s="235" t="s">
        <v>425</v>
      </c>
      <c r="G344" s="43"/>
      <c r="H344" s="43"/>
      <c r="I344" s="231"/>
      <c r="J344" s="43"/>
      <c r="K344" s="43"/>
      <c r="L344" s="47"/>
      <c r="M344" s="232"/>
      <c r="N344" s="233"/>
      <c r="O344" s="88"/>
      <c r="P344" s="88"/>
      <c r="Q344" s="88"/>
      <c r="R344" s="88"/>
      <c r="S344" s="88"/>
      <c r="T344" s="89"/>
      <c r="U344" s="41"/>
      <c r="V344" s="41"/>
      <c r="W344" s="41"/>
      <c r="X344" s="41"/>
      <c r="Y344" s="41"/>
      <c r="Z344" s="41"/>
      <c r="AA344" s="41"/>
      <c r="AB344" s="41"/>
      <c r="AC344" s="41"/>
      <c r="AD344" s="41"/>
      <c r="AE344" s="41"/>
      <c r="AT344" s="20" t="s">
        <v>139</v>
      </c>
      <c r="AU344" s="20" t="s">
        <v>85</v>
      </c>
    </row>
    <row r="345" s="13" customFormat="1">
      <c r="A345" s="13"/>
      <c r="B345" s="236"/>
      <c r="C345" s="237"/>
      <c r="D345" s="229" t="s">
        <v>141</v>
      </c>
      <c r="E345" s="238" t="s">
        <v>38</v>
      </c>
      <c r="F345" s="239" t="s">
        <v>426</v>
      </c>
      <c r="G345" s="237"/>
      <c r="H345" s="238" t="s">
        <v>38</v>
      </c>
      <c r="I345" s="240"/>
      <c r="J345" s="237"/>
      <c r="K345" s="237"/>
      <c r="L345" s="241"/>
      <c r="M345" s="242"/>
      <c r="N345" s="243"/>
      <c r="O345" s="243"/>
      <c r="P345" s="243"/>
      <c r="Q345" s="243"/>
      <c r="R345" s="243"/>
      <c r="S345" s="243"/>
      <c r="T345" s="244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45" t="s">
        <v>141</v>
      </c>
      <c r="AU345" s="245" t="s">
        <v>85</v>
      </c>
      <c r="AV345" s="13" t="s">
        <v>83</v>
      </c>
      <c r="AW345" s="13" t="s">
        <v>36</v>
      </c>
      <c r="AX345" s="13" t="s">
        <v>76</v>
      </c>
      <c r="AY345" s="245" t="s">
        <v>128</v>
      </c>
    </row>
    <row r="346" s="14" customFormat="1">
      <c r="A346" s="14"/>
      <c r="B346" s="246"/>
      <c r="C346" s="247"/>
      <c r="D346" s="229" t="s">
        <v>141</v>
      </c>
      <c r="E346" s="248" t="s">
        <v>38</v>
      </c>
      <c r="F346" s="249" t="s">
        <v>83</v>
      </c>
      <c r="G346" s="247"/>
      <c r="H346" s="250">
        <v>1</v>
      </c>
      <c r="I346" s="251"/>
      <c r="J346" s="247"/>
      <c r="K346" s="247"/>
      <c r="L346" s="252"/>
      <c r="M346" s="253"/>
      <c r="N346" s="254"/>
      <c r="O346" s="254"/>
      <c r="P346" s="254"/>
      <c r="Q346" s="254"/>
      <c r="R346" s="254"/>
      <c r="S346" s="254"/>
      <c r="T346" s="255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56" t="s">
        <v>141</v>
      </c>
      <c r="AU346" s="256" t="s">
        <v>85</v>
      </c>
      <c r="AV346" s="14" t="s">
        <v>85</v>
      </c>
      <c r="AW346" s="14" t="s">
        <v>36</v>
      </c>
      <c r="AX346" s="14" t="s">
        <v>83</v>
      </c>
      <c r="AY346" s="256" t="s">
        <v>128</v>
      </c>
    </row>
    <row r="347" s="2" customFormat="1" ht="21.75" customHeight="1">
      <c r="A347" s="41"/>
      <c r="B347" s="42"/>
      <c r="C347" s="216" t="s">
        <v>427</v>
      </c>
      <c r="D347" s="216" t="s">
        <v>130</v>
      </c>
      <c r="E347" s="217" t="s">
        <v>428</v>
      </c>
      <c r="F347" s="218" t="s">
        <v>429</v>
      </c>
      <c r="G347" s="219" t="s">
        <v>422</v>
      </c>
      <c r="H347" s="220">
        <v>1</v>
      </c>
      <c r="I347" s="221"/>
      <c r="J347" s="222">
        <f>ROUND(I347*H347,2)</f>
        <v>0</v>
      </c>
      <c r="K347" s="218" t="s">
        <v>38</v>
      </c>
      <c r="L347" s="47"/>
      <c r="M347" s="223" t="s">
        <v>38</v>
      </c>
      <c r="N347" s="224" t="s">
        <v>49</v>
      </c>
      <c r="O347" s="88"/>
      <c r="P347" s="225">
        <f>O347*H347</f>
        <v>0</v>
      </c>
      <c r="Q347" s="225">
        <v>0.0095397120000000005</v>
      </c>
      <c r="R347" s="225">
        <f>Q347*H347</f>
        <v>0.0095397120000000005</v>
      </c>
      <c r="S347" s="225">
        <v>0</v>
      </c>
      <c r="T347" s="226">
        <f>S347*H347</f>
        <v>0</v>
      </c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  <c r="AE347" s="41"/>
      <c r="AR347" s="227" t="s">
        <v>135</v>
      </c>
      <c r="AT347" s="227" t="s">
        <v>130</v>
      </c>
      <c r="AU347" s="227" t="s">
        <v>85</v>
      </c>
      <c r="AY347" s="20" t="s">
        <v>128</v>
      </c>
      <c r="BE347" s="228">
        <f>IF(N347="základní",J347,0)</f>
        <v>0</v>
      </c>
      <c r="BF347" s="228">
        <f>IF(N347="snížená",J347,0)</f>
        <v>0</v>
      </c>
      <c r="BG347" s="228">
        <f>IF(N347="zákl. přenesená",J347,0)</f>
        <v>0</v>
      </c>
      <c r="BH347" s="228">
        <f>IF(N347="sníž. přenesená",J347,0)</f>
        <v>0</v>
      </c>
      <c r="BI347" s="228">
        <f>IF(N347="nulová",J347,0)</f>
        <v>0</v>
      </c>
      <c r="BJ347" s="20" t="s">
        <v>135</v>
      </c>
      <c r="BK347" s="228">
        <f>ROUND(I347*H347,2)</f>
        <v>0</v>
      </c>
      <c r="BL347" s="20" t="s">
        <v>135</v>
      </c>
      <c r="BM347" s="227" t="s">
        <v>430</v>
      </c>
    </row>
    <row r="348" s="2" customFormat="1">
      <c r="A348" s="41"/>
      <c r="B348" s="42"/>
      <c r="C348" s="43"/>
      <c r="D348" s="229" t="s">
        <v>137</v>
      </c>
      <c r="E348" s="43"/>
      <c r="F348" s="230" t="s">
        <v>431</v>
      </c>
      <c r="G348" s="43"/>
      <c r="H348" s="43"/>
      <c r="I348" s="231"/>
      <c r="J348" s="43"/>
      <c r="K348" s="43"/>
      <c r="L348" s="47"/>
      <c r="M348" s="232"/>
      <c r="N348" s="233"/>
      <c r="O348" s="88"/>
      <c r="P348" s="88"/>
      <c r="Q348" s="88"/>
      <c r="R348" s="88"/>
      <c r="S348" s="88"/>
      <c r="T348" s="89"/>
      <c r="U348" s="41"/>
      <c r="V348" s="41"/>
      <c r="W348" s="41"/>
      <c r="X348" s="41"/>
      <c r="Y348" s="41"/>
      <c r="Z348" s="41"/>
      <c r="AA348" s="41"/>
      <c r="AB348" s="41"/>
      <c r="AC348" s="41"/>
      <c r="AD348" s="41"/>
      <c r="AE348" s="41"/>
      <c r="AT348" s="20" t="s">
        <v>137</v>
      </c>
      <c r="AU348" s="20" t="s">
        <v>85</v>
      </c>
    </row>
    <row r="349" s="13" customFormat="1">
      <c r="A349" s="13"/>
      <c r="B349" s="236"/>
      <c r="C349" s="237"/>
      <c r="D349" s="229" t="s">
        <v>141</v>
      </c>
      <c r="E349" s="238" t="s">
        <v>38</v>
      </c>
      <c r="F349" s="239" t="s">
        <v>432</v>
      </c>
      <c r="G349" s="237"/>
      <c r="H349" s="238" t="s">
        <v>38</v>
      </c>
      <c r="I349" s="240"/>
      <c r="J349" s="237"/>
      <c r="K349" s="237"/>
      <c r="L349" s="241"/>
      <c r="M349" s="242"/>
      <c r="N349" s="243"/>
      <c r="O349" s="243"/>
      <c r="P349" s="243"/>
      <c r="Q349" s="243"/>
      <c r="R349" s="243"/>
      <c r="S349" s="243"/>
      <c r="T349" s="244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45" t="s">
        <v>141</v>
      </c>
      <c r="AU349" s="245" t="s">
        <v>85</v>
      </c>
      <c r="AV349" s="13" t="s">
        <v>83</v>
      </c>
      <c r="AW349" s="13" t="s">
        <v>36</v>
      </c>
      <c r="AX349" s="13" t="s">
        <v>76</v>
      </c>
      <c r="AY349" s="245" t="s">
        <v>128</v>
      </c>
    </row>
    <row r="350" s="14" customFormat="1">
      <c r="A350" s="14"/>
      <c r="B350" s="246"/>
      <c r="C350" s="247"/>
      <c r="D350" s="229" t="s">
        <v>141</v>
      </c>
      <c r="E350" s="248" t="s">
        <v>38</v>
      </c>
      <c r="F350" s="249" t="s">
        <v>83</v>
      </c>
      <c r="G350" s="247"/>
      <c r="H350" s="250">
        <v>1</v>
      </c>
      <c r="I350" s="251"/>
      <c r="J350" s="247"/>
      <c r="K350" s="247"/>
      <c r="L350" s="252"/>
      <c r="M350" s="253"/>
      <c r="N350" s="254"/>
      <c r="O350" s="254"/>
      <c r="P350" s="254"/>
      <c r="Q350" s="254"/>
      <c r="R350" s="254"/>
      <c r="S350" s="254"/>
      <c r="T350" s="255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56" t="s">
        <v>141</v>
      </c>
      <c r="AU350" s="256" t="s">
        <v>85</v>
      </c>
      <c r="AV350" s="14" t="s">
        <v>85</v>
      </c>
      <c r="AW350" s="14" t="s">
        <v>36</v>
      </c>
      <c r="AX350" s="14" t="s">
        <v>83</v>
      </c>
      <c r="AY350" s="256" t="s">
        <v>128</v>
      </c>
    </row>
    <row r="351" s="2" customFormat="1" ht="16.5" customHeight="1">
      <c r="A351" s="41"/>
      <c r="B351" s="42"/>
      <c r="C351" s="216" t="s">
        <v>433</v>
      </c>
      <c r="D351" s="216" t="s">
        <v>130</v>
      </c>
      <c r="E351" s="217" t="s">
        <v>434</v>
      </c>
      <c r="F351" s="218" t="s">
        <v>435</v>
      </c>
      <c r="G351" s="219" t="s">
        <v>422</v>
      </c>
      <c r="H351" s="220">
        <v>1</v>
      </c>
      <c r="I351" s="221"/>
      <c r="J351" s="222">
        <f>ROUND(I351*H351,2)</f>
        <v>0</v>
      </c>
      <c r="K351" s="218" t="s">
        <v>134</v>
      </c>
      <c r="L351" s="47"/>
      <c r="M351" s="223" t="s">
        <v>38</v>
      </c>
      <c r="N351" s="224" t="s">
        <v>49</v>
      </c>
      <c r="O351" s="88"/>
      <c r="P351" s="225">
        <f>O351*H351</f>
        <v>0</v>
      </c>
      <c r="Q351" s="225">
        <v>0</v>
      </c>
      <c r="R351" s="225">
        <f>Q351*H351</f>
        <v>0</v>
      </c>
      <c r="S351" s="225">
        <v>0</v>
      </c>
      <c r="T351" s="226">
        <f>S351*H351</f>
        <v>0</v>
      </c>
      <c r="U351" s="41"/>
      <c r="V351" s="41"/>
      <c r="W351" s="41"/>
      <c r="X351" s="41"/>
      <c r="Y351" s="41"/>
      <c r="Z351" s="41"/>
      <c r="AA351" s="41"/>
      <c r="AB351" s="41"/>
      <c r="AC351" s="41"/>
      <c r="AD351" s="41"/>
      <c r="AE351" s="41"/>
      <c r="AR351" s="227" t="s">
        <v>135</v>
      </c>
      <c r="AT351" s="227" t="s">
        <v>130</v>
      </c>
      <c r="AU351" s="227" t="s">
        <v>85</v>
      </c>
      <c r="AY351" s="20" t="s">
        <v>128</v>
      </c>
      <c r="BE351" s="228">
        <f>IF(N351="základní",J351,0)</f>
        <v>0</v>
      </c>
      <c r="BF351" s="228">
        <f>IF(N351="snížená",J351,0)</f>
        <v>0</v>
      </c>
      <c r="BG351" s="228">
        <f>IF(N351="zákl. přenesená",J351,0)</f>
        <v>0</v>
      </c>
      <c r="BH351" s="228">
        <f>IF(N351="sníž. přenesená",J351,0)</f>
        <v>0</v>
      </c>
      <c r="BI351" s="228">
        <f>IF(N351="nulová",J351,0)</f>
        <v>0</v>
      </c>
      <c r="BJ351" s="20" t="s">
        <v>135</v>
      </c>
      <c r="BK351" s="228">
        <f>ROUND(I351*H351,2)</f>
        <v>0</v>
      </c>
      <c r="BL351" s="20" t="s">
        <v>135</v>
      </c>
      <c r="BM351" s="227" t="s">
        <v>436</v>
      </c>
    </row>
    <row r="352" s="2" customFormat="1">
      <c r="A352" s="41"/>
      <c r="B352" s="42"/>
      <c r="C352" s="43"/>
      <c r="D352" s="229" t="s">
        <v>137</v>
      </c>
      <c r="E352" s="43"/>
      <c r="F352" s="230" t="s">
        <v>437</v>
      </c>
      <c r="G352" s="43"/>
      <c r="H352" s="43"/>
      <c r="I352" s="231"/>
      <c r="J352" s="43"/>
      <c r="K352" s="43"/>
      <c r="L352" s="47"/>
      <c r="M352" s="232"/>
      <c r="N352" s="233"/>
      <c r="O352" s="88"/>
      <c r="P352" s="88"/>
      <c r="Q352" s="88"/>
      <c r="R352" s="88"/>
      <c r="S352" s="88"/>
      <c r="T352" s="89"/>
      <c r="U352" s="41"/>
      <c r="V352" s="41"/>
      <c r="W352" s="41"/>
      <c r="X352" s="41"/>
      <c r="Y352" s="41"/>
      <c r="Z352" s="41"/>
      <c r="AA352" s="41"/>
      <c r="AB352" s="41"/>
      <c r="AC352" s="41"/>
      <c r="AD352" s="41"/>
      <c r="AE352" s="41"/>
      <c r="AT352" s="20" t="s">
        <v>137</v>
      </c>
      <c r="AU352" s="20" t="s">
        <v>85</v>
      </c>
    </row>
    <row r="353" s="2" customFormat="1">
      <c r="A353" s="41"/>
      <c r="B353" s="42"/>
      <c r="C353" s="43"/>
      <c r="D353" s="234" t="s">
        <v>139</v>
      </c>
      <c r="E353" s="43"/>
      <c r="F353" s="235" t="s">
        <v>438</v>
      </c>
      <c r="G353" s="43"/>
      <c r="H353" s="43"/>
      <c r="I353" s="231"/>
      <c r="J353" s="43"/>
      <c r="K353" s="43"/>
      <c r="L353" s="47"/>
      <c r="M353" s="232"/>
      <c r="N353" s="233"/>
      <c r="O353" s="88"/>
      <c r="P353" s="88"/>
      <c r="Q353" s="88"/>
      <c r="R353" s="88"/>
      <c r="S353" s="88"/>
      <c r="T353" s="89"/>
      <c r="U353" s="41"/>
      <c r="V353" s="41"/>
      <c r="W353" s="41"/>
      <c r="X353" s="41"/>
      <c r="Y353" s="41"/>
      <c r="Z353" s="41"/>
      <c r="AA353" s="41"/>
      <c r="AB353" s="41"/>
      <c r="AC353" s="41"/>
      <c r="AD353" s="41"/>
      <c r="AE353" s="41"/>
      <c r="AT353" s="20" t="s">
        <v>139</v>
      </c>
      <c r="AU353" s="20" t="s">
        <v>85</v>
      </c>
    </row>
    <row r="354" s="13" customFormat="1">
      <c r="A354" s="13"/>
      <c r="B354" s="236"/>
      <c r="C354" s="237"/>
      <c r="D354" s="229" t="s">
        <v>141</v>
      </c>
      <c r="E354" s="238" t="s">
        <v>38</v>
      </c>
      <c r="F354" s="239" t="s">
        <v>439</v>
      </c>
      <c r="G354" s="237"/>
      <c r="H354" s="238" t="s">
        <v>38</v>
      </c>
      <c r="I354" s="240"/>
      <c r="J354" s="237"/>
      <c r="K354" s="237"/>
      <c r="L354" s="241"/>
      <c r="M354" s="242"/>
      <c r="N354" s="243"/>
      <c r="O354" s="243"/>
      <c r="P354" s="243"/>
      <c r="Q354" s="243"/>
      <c r="R354" s="243"/>
      <c r="S354" s="243"/>
      <c r="T354" s="244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45" t="s">
        <v>141</v>
      </c>
      <c r="AU354" s="245" t="s">
        <v>85</v>
      </c>
      <c r="AV354" s="13" t="s">
        <v>83</v>
      </c>
      <c r="AW354" s="13" t="s">
        <v>36</v>
      </c>
      <c r="AX354" s="13" t="s">
        <v>76</v>
      </c>
      <c r="AY354" s="245" t="s">
        <v>128</v>
      </c>
    </row>
    <row r="355" s="14" customFormat="1">
      <c r="A355" s="14"/>
      <c r="B355" s="246"/>
      <c r="C355" s="247"/>
      <c r="D355" s="229" t="s">
        <v>141</v>
      </c>
      <c r="E355" s="248" t="s">
        <v>38</v>
      </c>
      <c r="F355" s="249" t="s">
        <v>83</v>
      </c>
      <c r="G355" s="247"/>
      <c r="H355" s="250">
        <v>1</v>
      </c>
      <c r="I355" s="251"/>
      <c r="J355" s="247"/>
      <c r="K355" s="247"/>
      <c r="L355" s="252"/>
      <c r="M355" s="253"/>
      <c r="N355" s="254"/>
      <c r="O355" s="254"/>
      <c r="P355" s="254"/>
      <c r="Q355" s="254"/>
      <c r="R355" s="254"/>
      <c r="S355" s="254"/>
      <c r="T355" s="255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56" t="s">
        <v>141</v>
      </c>
      <c r="AU355" s="256" t="s">
        <v>85</v>
      </c>
      <c r="AV355" s="14" t="s">
        <v>85</v>
      </c>
      <c r="AW355" s="14" t="s">
        <v>36</v>
      </c>
      <c r="AX355" s="14" t="s">
        <v>83</v>
      </c>
      <c r="AY355" s="256" t="s">
        <v>128</v>
      </c>
    </row>
    <row r="356" s="2" customFormat="1" ht="16.5" customHeight="1">
      <c r="A356" s="41"/>
      <c r="B356" s="42"/>
      <c r="C356" s="216" t="s">
        <v>440</v>
      </c>
      <c r="D356" s="216" t="s">
        <v>130</v>
      </c>
      <c r="E356" s="217" t="s">
        <v>441</v>
      </c>
      <c r="F356" s="218" t="s">
        <v>442</v>
      </c>
      <c r="G356" s="219" t="s">
        <v>422</v>
      </c>
      <c r="H356" s="220">
        <v>1</v>
      </c>
      <c r="I356" s="221"/>
      <c r="J356" s="222">
        <f>ROUND(I356*H356,2)</f>
        <v>0</v>
      </c>
      <c r="K356" s="218" t="s">
        <v>134</v>
      </c>
      <c r="L356" s="47"/>
      <c r="M356" s="223" t="s">
        <v>38</v>
      </c>
      <c r="N356" s="224" t="s">
        <v>49</v>
      </c>
      <c r="O356" s="88"/>
      <c r="P356" s="225">
        <f>O356*H356</f>
        <v>0</v>
      </c>
      <c r="Q356" s="225">
        <v>0.0019400000000000001</v>
      </c>
      <c r="R356" s="225">
        <f>Q356*H356</f>
        <v>0.0019400000000000001</v>
      </c>
      <c r="S356" s="225">
        <v>0</v>
      </c>
      <c r="T356" s="226">
        <f>S356*H356</f>
        <v>0</v>
      </c>
      <c r="U356" s="41"/>
      <c r="V356" s="41"/>
      <c r="W356" s="41"/>
      <c r="X356" s="41"/>
      <c r="Y356" s="41"/>
      <c r="Z356" s="41"/>
      <c r="AA356" s="41"/>
      <c r="AB356" s="41"/>
      <c r="AC356" s="41"/>
      <c r="AD356" s="41"/>
      <c r="AE356" s="41"/>
      <c r="AR356" s="227" t="s">
        <v>135</v>
      </c>
      <c r="AT356" s="227" t="s">
        <v>130</v>
      </c>
      <c r="AU356" s="227" t="s">
        <v>85</v>
      </c>
      <c r="AY356" s="20" t="s">
        <v>128</v>
      </c>
      <c r="BE356" s="228">
        <f>IF(N356="základní",J356,0)</f>
        <v>0</v>
      </c>
      <c r="BF356" s="228">
        <f>IF(N356="snížená",J356,0)</f>
        <v>0</v>
      </c>
      <c r="BG356" s="228">
        <f>IF(N356="zákl. přenesená",J356,0)</f>
        <v>0</v>
      </c>
      <c r="BH356" s="228">
        <f>IF(N356="sníž. přenesená",J356,0)</f>
        <v>0</v>
      </c>
      <c r="BI356" s="228">
        <f>IF(N356="nulová",J356,0)</f>
        <v>0</v>
      </c>
      <c r="BJ356" s="20" t="s">
        <v>135</v>
      </c>
      <c r="BK356" s="228">
        <f>ROUND(I356*H356,2)</f>
        <v>0</v>
      </c>
      <c r="BL356" s="20" t="s">
        <v>135</v>
      </c>
      <c r="BM356" s="227" t="s">
        <v>443</v>
      </c>
    </row>
    <row r="357" s="2" customFormat="1">
      <c r="A357" s="41"/>
      <c r="B357" s="42"/>
      <c r="C357" s="43"/>
      <c r="D357" s="229" t="s">
        <v>137</v>
      </c>
      <c r="E357" s="43"/>
      <c r="F357" s="230" t="s">
        <v>444</v>
      </c>
      <c r="G357" s="43"/>
      <c r="H357" s="43"/>
      <c r="I357" s="231"/>
      <c r="J357" s="43"/>
      <c r="K357" s="43"/>
      <c r="L357" s="47"/>
      <c r="M357" s="232"/>
      <c r="N357" s="233"/>
      <c r="O357" s="88"/>
      <c r="P357" s="88"/>
      <c r="Q357" s="88"/>
      <c r="R357" s="88"/>
      <c r="S357" s="88"/>
      <c r="T357" s="89"/>
      <c r="U357" s="41"/>
      <c r="V357" s="41"/>
      <c r="W357" s="41"/>
      <c r="X357" s="41"/>
      <c r="Y357" s="41"/>
      <c r="Z357" s="41"/>
      <c r="AA357" s="41"/>
      <c r="AB357" s="41"/>
      <c r="AC357" s="41"/>
      <c r="AD357" s="41"/>
      <c r="AE357" s="41"/>
      <c r="AT357" s="20" t="s">
        <v>137</v>
      </c>
      <c r="AU357" s="20" t="s">
        <v>85</v>
      </c>
    </row>
    <row r="358" s="2" customFormat="1">
      <c r="A358" s="41"/>
      <c r="B358" s="42"/>
      <c r="C358" s="43"/>
      <c r="D358" s="234" t="s">
        <v>139</v>
      </c>
      <c r="E358" s="43"/>
      <c r="F358" s="235" t="s">
        <v>445</v>
      </c>
      <c r="G358" s="43"/>
      <c r="H358" s="43"/>
      <c r="I358" s="231"/>
      <c r="J358" s="43"/>
      <c r="K358" s="43"/>
      <c r="L358" s="47"/>
      <c r="M358" s="232"/>
      <c r="N358" s="233"/>
      <c r="O358" s="88"/>
      <c r="P358" s="88"/>
      <c r="Q358" s="88"/>
      <c r="R358" s="88"/>
      <c r="S358" s="88"/>
      <c r="T358" s="89"/>
      <c r="U358" s="41"/>
      <c r="V358" s="41"/>
      <c r="W358" s="41"/>
      <c r="X358" s="41"/>
      <c r="Y358" s="41"/>
      <c r="Z358" s="41"/>
      <c r="AA358" s="41"/>
      <c r="AB358" s="41"/>
      <c r="AC358" s="41"/>
      <c r="AD358" s="41"/>
      <c r="AE358" s="41"/>
      <c r="AT358" s="20" t="s">
        <v>139</v>
      </c>
      <c r="AU358" s="20" t="s">
        <v>85</v>
      </c>
    </row>
    <row r="359" s="13" customFormat="1">
      <c r="A359" s="13"/>
      <c r="B359" s="236"/>
      <c r="C359" s="237"/>
      <c r="D359" s="229" t="s">
        <v>141</v>
      </c>
      <c r="E359" s="238" t="s">
        <v>38</v>
      </c>
      <c r="F359" s="239" t="s">
        <v>446</v>
      </c>
      <c r="G359" s="237"/>
      <c r="H359" s="238" t="s">
        <v>38</v>
      </c>
      <c r="I359" s="240"/>
      <c r="J359" s="237"/>
      <c r="K359" s="237"/>
      <c r="L359" s="241"/>
      <c r="M359" s="242"/>
      <c r="N359" s="243"/>
      <c r="O359" s="243"/>
      <c r="P359" s="243"/>
      <c r="Q359" s="243"/>
      <c r="R359" s="243"/>
      <c r="S359" s="243"/>
      <c r="T359" s="244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45" t="s">
        <v>141</v>
      </c>
      <c r="AU359" s="245" t="s">
        <v>85</v>
      </c>
      <c r="AV359" s="13" t="s">
        <v>83</v>
      </c>
      <c r="AW359" s="13" t="s">
        <v>36</v>
      </c>
      <c r="AX359" s="13" t="s">
        <v>76</v>
      </c>
      <c r="AY359" s="245" t="s">
        <v>128</v>
      </c>
    </row>
    <row r="360" s="14" customFormat="1">
      <c r="A360" s="14"/>
      <c r="B360" s="246"/>
      <c r="C360" s="247"/>
      <c r="D360" s="229" t="s">
        <v>141</v>
      </c>
      <c r="E360" s="248" t="s">
        <v>38</v>
      </c>
      <c r="F360" s="249" t="s">
        <v>83</v>
      </c>
      <c r="G360" s="247"/>
      <c r="H360" s="250">
        <v>1</v>
      </c>
      <c r="I360" s="251"/>
      <c r="J360" s="247"/>
      <c r="K360" s="247"/>
      <c r="L360" s="252"/>
      <c r="M360" s="253"/>
      <c r="N360" s="254"/>
      <c r="O360" s="254"/>
      <c r="P360" s="254"/>
      <c r="Q360" s="254"/>
      <c r="R360" s="254"/>
      <c r="S360" s="254"/>
      <c r="T360" s="255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56" t="s">
        <v>141</v>
      </c>
      <c r="AU360" s="256" t="s">
        <v>85</v>
      </c>
      <c r="AV360" s="14" t="s">
        <v>85</v>
      </c>
      <c r="AW360" s="14" t="s">
        <v>36</v>
      </c>
      <c r="AX360" s="14" t="s">
        <v>83</v>
      </c>
      <c r="AY360" s="256" t="s">
        <v>128</v>
      </c>
    </row>
    <row r="361" s="12" customFormat="1" ht="22.8" customHeight="1">
      <c r="A361" s="12"/>
      <c r="B361" s="200"/>
      <c r="C361" s="201"/>
      <c r="D361" s="202" t="s">
        <v>75</v>
      </c>
      <c r="E361" s="214" t="s">
        <v>204</v>
      </c>
      <c r="F361" s="214" t="s">
        <v>447</v>
      </c>
      <c r="G361" s="201"/>
      <c r="H361" s="201"/>
      <c r="I361" s="204"/>
      <c r="J361" s="215">
        <f>BK361</f>
        <v>0</v>
      </c>
      <c r="K361" s="201"/>
      <c r="L361" s="206"/>
      <c r="M361" s="207"/>
      <c r="N361" s="208"/>
      <c r="O361" s="208"/>
      <c r="P361" s="209">
        <f>SUM(P362:P397)</f>
        <v>0</v>
      </c>
      <c r="Q361" s="208"/>
      <c r="R361" s="209">
        <f>SUM(R362:R397)</f>
        <v>0.082651440000000007</v>
      </c>
      <c r="S361" s="208"/>
      <c r="T361" s="210">
        <f>SUM(T362:T397)</f>
        <v>0</v>
      </c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R361" s="211" t="s">
        <v>83</v>
      </c>
      <c r="AT361" s="212" t="s">
        <v>75</v>
      </c>
      <c r="AU361" s="212" t="s">
        <v>83</v>
      </c>
      <c r="AY361" s="211" t="s">
        <v>128</v>
      </c>
      <c r="BK361" s="213">
        <f>SUM(BK362:BK397)</f>
        <v>0</v>
      </c>
    </row>
    <row r="362" s="2" customFormat="1" ht="21.75" customHeight="1">
      <c r="A362" s="41"/>
      <c r="B362" s="42"/>
      <c r="C362" s="216" t="s">
        <v>448</v>
      </c>
      <c r="D362" s="216" t="s">
        <v>130</v>
      </c>
      <c r="E362" s="217" t="s">
        <v>449</v>
      </c>
      <c r="F362" s="218" t="s">
        <v>450</v>
      </c>
      <c r="G362" s="219" t="s">
        <v>407</v>
      </c>
      <c r="H362" s="220">
        <v>15.050000000000001</v>
      </c>
      <c r="I362" s="221"/>
      <c r="J362" s="222">
        <f>ROUND(I362*H362,2)</f>
        <v>0</v>
      </c>
      <c r="K362" s="218" t="s">
        <v>134</v>
      </c>
      <c r="L362" s="47"/>
      <c r="M362" s="223" t="s">
        <v>38</v>
      </c>
      <c r="N362" s="224" t="s">
        <v>49</v>
      </c>
      <c r="O362" s="88"/>
      <c r="P362" s="225">
        <f>O362*H362</f>
        <v>0</v>
      </c>
      <c r="Q362" s="225">
        <v>0.00020000000000000001</v>
      </c>
      <c r="R362" s="225">
        <f>Q362*H362</f>
        <v>0.0030100000000000001</v>
      </c>
      <c r="S362" s="225">
        <v>0</v>
      </c>
      <c r="T362" s="226">
        <f>S362*H362</f>
        <v>0</v>
      </c>
      <c r="U362" s="41"/>
      <c r="V362" s="41"/>
      <c r="W362" s="41"/>
      <c r="X362" s="41"/>
      <c r="Y362" s="41"/>
      <c r="Z362" s="41"/>
      <c r="AA362" s="41"/>
      <c r="AB362" s="41"/>
      <c r="AC362" s="41"/>
      <c r="AD362" s="41"/>
      <c r="AE362" s="41"/>
      <c r="AR362" s="227" t="s">
        <v>135</v>
      </c>
      <c r="AT362" s="227" t="s">
        <v>130</v>
      </c>
      <c r="AU362" s="227" t="s">
        <v>85</v>
      </c>
      <c r="AY362" s="20" t="s">
        <v>128</v>
      </c>
      <c r="BE362" s="228">
        <f>IF(N362="základní",J362,0)</f>
        <v>0</v>
      </c>
      <c r="BF362" s="228">
        <f>IF(N362="snížená",J362,0)</f>
        <v>0</v>
      </c>
      <c r="BG362" s="228">
        <f>IF(N362="zákl. přenesená",J362,0)</f>
        <v>0</v>
      </c>
      <c r="BH362" s="228">
        <f>IF(N362="sníž. přenesená",J362,0)</f>
        <v>0</v>
      </c>
      <c r="BI362" s="228">
        <f>IF(N362="nulová",J362,0)</f>
        <v>0</v>
      </c>
      <c r="BJ362" s="20" t="s">
        <v>135</v>
      </c>
      <c r="BK362" s="228">
        <f>ROUND(I362*H362,2)</f>
        <v>0</v>
      </c>
      <c r="BL362" s="20" t="s">
        <v>135</v>
      </c>
      <c r="BM362" s="227" t="s">
        <v>451</v>
      </c>
    </row>
    <row r="363" s="2" customFormat="1">
      <c r="A363" s="41"/>
      <c r="B363" s="42"/>
      <c r="C363" s="43"/>
      <c r="D363" s="229" t="s">
        <v>137</v>
      </c>
      <c r="E363" s="43"/>
      <c r="F363" s="230" t="s">
        <v>452</v>
      </c>
      <c r="G363" s="43"/>
      <c r="H363" s="43"/>
      <c r="I363" s="231"/>
      <c r="J363" s="43"/>
      <c r="K363" s="43"/>
      <c r="L363" s="47"/>
      <c r="M363" s="232"/>
      <c r="N363" s="233"/>
      <c r="O363" s="88"/>
      <c r="P363" s="88"/>
      <c r="Q363" s="88"/>
      <c r="R363" s="88"/>
      <c r="S363" s="88"/>
      <c r="T363" s="89"/>
      <c r="U363" s="41"/>
      <c r="V363" s="41"/>
      <c r="W363" s="41"/>
      <c r="X363" s="41"/>
      <c r="Y363" s="41"/>
      <c r="Z363" s="41"/>
      <c r="AA363" s="41"/>
      <c r="AB363" s="41"/>
      <c r="AC363" s="41"/>
      <c r="AD363" s="41"/>
      <c r="AE363" s="41"/>
      <c r="AT363" s="20" t="s">
        <v>137</v>
      </c>
      <c r="AU363" s="20" t="s">
        <v>85</v>
      </c>
    </row>
    <row r="364" s="2" customFormat="1">
      <c r="A364" s="41"/>
      <c r="B364" s="42"/>
      <c r="C364" s="43"/>
      <c r="D364" s="234" t="s">
        <v>139</v>
      </c>
      <c r="E364" s="43"/>
      <c r="F364" s="235" t="s">
        <v>453</v>
      </c>
      <c r="G364" s="43"/>
      <c r="H364" s="43"/>
      <c r="I364" s="231"/>
      <c r="J364" s="43"/>
      <c r="K364" s="43"/>
      <c r="L364" s="47"/>
      <c r="M364" s="232"/>
      <c r="N364" s="233"/>
      <c r="O364" s="88"/>
      <c r="P364" s="88"/>
      <c r="Q364" s="88"/>
      <c r="R364" s="88"/>
      <c r="S364" s="88"/>
      <c r="T364" s="89"/>
      <c r="U364" s="41"/>
      <c r="V364" s="41"/>
      <c r="W364" s="41"/>
      <c r="X364" s="41"/>
      <c r="Y364" s="41"/>
      <c r="Z364" s="41"/>
      <c r="AA364" s="41"/>
      <c r="AB364" s="41"/>
      <c r="AC364" s="41"/>
      <c r="AD364" s="41"/>
      <c r="AE364" s="41"/>
      <c r="AT364" s="20" t="s">
        <v>139</v>
      </c>
      <c r="AU364" s="20" t="s">
        <v>85</v>
      </c>
    </row>
    <row r="365" s="13" customFormat="1">
      <c r="A365" s="13"/>
      <c r="B365" s="236"/>
      <c r="C365" s="237"/>
      <c r="D365" s="229" t="s">
        <v>141</v>
      </c>
      <c r="E365" s="238" t="s">
        <v>38</v>
      </c>
      <c r="F365" s="239" t="s">
        <v>454</v>
      </c>
      <c r="G365" s="237"/>
      <c r="H365" s="238" t="s">
        <v>38</v>
      </c>
      <c r="I365" s="240"/>
      <c r="J365" s="237"/>
      <c r="K365" s="237"/>
      <c r="L365" s="241"/>
      <c r="M365" s="242"/>
      <c r="N365" s="243"/>
      <c r="O365" s="243"/>
      <c r="P365" s="243"/>
      <c r="Q365" s="243"/>
      <c r="R365" s="243"/>
      <c r="S365" s="243"/>
      <c r="T365" s="244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T365" s="245" t="s">
        <v>141</v>
      </c>
      <c r="AU365" s="245" t="s">
        <v>85</v>
      </c>
      <c r="AV365" s="13" t="s">
        <v>83</v>
      </c>
      <c r="AW365" s="13" t="s">
        <v>36</v>
      </c>
      <c r="AX365" s="13" t="s">
        <v>76</v>
      </c>
      <c r="AY365" s="245" t="s">
        <v>128</v>
      </c>
    </row>
    <row r="366" s="14" customFormat="1">
      <c r="A366" s="14"/>
      <c r="B366" s="246"/>
      <c r="C366" s="247"/>
      <c r="D366" s="229" t="s">
        <v>141</v>
      </c>
      <c r="E366" s="248" t="s">
        <v>38</v>
      </c>
      <c r="F366" s="249" t="s">
        <v>455</v>
      </c>
      <c r="G366" s="247"/>
      <c r="H366" s="250">
        <v>5.9500000000000002</v>
      </c>
      <c r="I366" s="251"/>
      <c r="J366" s="247"/>
      <c r="K366" s="247"/>
      <c r="L366" s="252"/>
      <c r="M366" s="253"/>
      <c r="N366" s="254"/>
      <c r="O366" s="254"/>
      <c r="P366" s="254"/>
      <c r="Q366" s="254"/>
      <c r="R366" s="254"/>
      <c r="S366" s="254"/>
      <c r="T366" s="255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T366" s="256" t="s">
        <v>141</v>
      </c>
      <c r="AU366" s="256" t="s">
        <v>85</v>
      </c>
      <c r="AV366" s="14" t="s">
        <v>85</v>
      </c>
      <c r="AW366" s="14" t="s">
        <v>36</v>
      </c>
      <c r="AX366" s="14" t="s">
        <v>76</v>
      </c>
      <c r="AY366" s="256" t="s">
        <v>128</v>
      </c>
    </row>
    <row r="367" s="14" customFormat="1">
      <c r="A367" s="14"/>
      <c r="B367" s="246"/>
      <c r="C367" s="247"/>
      <c r="D367" s="229" t="s">
        <v>141</v>
      </c>
      <c r="E367" s="248" t="s">
        <v>38</v>
      </c>
      <c r="F367" s="249" t="s">
        <v>456</v>
      </c>
      <c r="G367" s="247"/>
      <c r="H367" s="250">
        <v>6.7999999999999998</v>
      </c>
      <c r="I367" s="251"/>
      <c r="J367" s="247"/>
      <c r="K367" s="247"/>
      <c r="L367" s="252"/>
      <c r="M367" s="253"/>
      <c r="N367" s="254"/>
      <c r="O367" s="254"/>
      <c r="P367" s="254"/>
      <c r="Q367" s="254"/>
      <c r="R367" s="254"/>
      <c r="S367" s="254"/>
      <c r="T367" s="255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T367" s="256" t="s">
        <v>141</v>
      </c>
      <c r="AU367" s="256" t="s">
        <v>85</v>
      </c>
      <c r="AV367" s="14" t="s">
        <v>85</v>
      </c>
      <c r="AW367" s="14" t="s">
        <v>36</v>
      </c>
      <c r="AX367" s="14" t="s">
        <v>76</v>
      </c>
      <c r="AY367" s="256" t="s">
        <v>128</v>
      </c>
    </row>
    <row r="368" s="14" customFormat="1">
      <c r="A368" s="14"/>
      <c r="B368" s="246"/>
      <c r="C368" s="247"/>
      <c r="D368" s="229" t="s">
        <v>141</v>
      </c>
      <c r="E368" s="248" t="s">
        <v>38</v>
      </c>
      <c r="F368" s="249" t="s">
        <v>457</v>
      </c>
      <c r="G368" s="247"/>
      <c r="H368" s="250">
        <v>1.8</v>
      </c>
      <c r="I368" s="251"/>
      <c r="J368" s="247"/>
      <c r="K368" s="247"/>
      <c r="L368" s="252"/>
      <c r="M368" s="253"/>
      <c r="N368" s="254"/>
      <c r="O368" s="254"/>
      <c r="P368" s="254"/>
      <c r="Q368" s="254"/>
      <c r="R368" s="254"/>
      <c r="S368" s="254"/>
      <c r="T368" s="255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56" t="s">
        <v>141</v>
      </c>
      <c r="AU368" s="256" t="s">
        <v>85</v>
      </c>
      <c r="AV368" s="14" t="s">
        <v>85</v>
      </c>
      <c r="AW368" s="14" t="s">
        <v>36</v>
      </c>
      <c r="AX368" s="14" t="s">
        <v>76</v>
      </c>
      <c r="AY368" s="256" t="s">
        <v>128</v>
      </c>
    </row>
    <row r="369" s="14" customFormat="1">
      <c r="A369" s="14"/>
      <c r="B369" s="246"/>
      <c r="C369" s="247"/>
      <c r="D369" s="229" t="s">
        <v>141</v>
      </c>
      <c r="E369" s="248" t="s">
        <v>38</v>
      </c>
      <c r="F369" s="249" t="s">
        <v>458</v>
      </c>
      <c r="G369" s="247"/>
      <c r="H369" s="250">
        <v>0.5</v>
      </c>
      <c r="I369" s="251"/>
      <c r="J369" s="247"/>
      <c r="K369" s="247"/>
      <c r="L369" s="252"/>
      <c r="M369" s="253"/>
      <c r="N369" s="254"/>
      <c r="O369" s="254"/>
      <c r="P369" s="254"/>
      <c r="Q369" s="254"/>
      <c r="R369" s="254"/>
      <c r="S369" s="254"/>
      <c r="T369" s="255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T369" s="256" t="s">
        <v>141</v>
      </c>
      <c r="AU369" s="256" t="s">
        <v>85</v>
      </c>
      <c r="AV369" s="14" t="s">
        <v>85</v>
      </c>
      <c r="AW369" s="14" t="s">
        <v>36</v>
      </c>
      <c r="AX369" s="14" t="s">
        <v>76</v>
      </c>
      <c r="AY369" s="256" t="s">
        <v>128</v>
      </c>
    </row>
    <row r="370" s="15" customFormat="1">
      <c r="A370" s="15"/>
      <c r="B370" s="257"/>
      <c r="C370" s="258"/>
      <c r="D370" s="229" t="s">
        <v>141</v>
      </c>
      <c r="E370" s="259" t="s">
        <v>38</v>
      </c>
      <c r="F370" s="260" t="s">
        <v>146</v>
      </c>
      <c r="G370" s="258"/>
      <c r="H370" s="261">
        <v>15.050000000000001</v>
      </c>
      <c r="I370" s="262"/>
      <c r="J370" s="258"/>
      <c r="K370" s="258"/>
      <c r="L370" s="263"/>
      <c r="M370" s="264"/>
      <c r="N370" s="265"/>
      <c r="O370" s="265"/>
      <c r="P370" s="265"/>
      <c r="Q370" s="265"/>
      <c r="R370" s="265"/>
      <c r="S370" s="265"/>
      <c r="T370" s="266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T370" s="267" t="s">
        <v>141</v>
      </c>
      <c r="AU370" s="267" t="s">
        <v>85</v>
      </c>
      <c r="AV370" s="15" t="s">
        <v>135</v>
      </c>
      <c r="AW370" s="15" t="s">
        <v>36</v>
      </c>
      <c r="AX370" s="15" t="s">
        <v>83</v>
      </c>
      <c r="AY370" s="267" t="s">
        <v>128</v>
      </c>
    </row>
    <row r="371" s="2" customFormat="1" ht="16.5" customHeight="1">
      <c r="A371" s="41"/>
      <c r="B371" s="42"/>
      <c r="C371" s="216" t="s">
        <v>459</v>
      </c>
      <c r="D371" s="216" t="s">
        <v>130</v>
      </c>
      <c r="E371" s="217" t="s">
        <v>460</v>
      </c>
      <c r="F371" s="218" t="s">
        <v>461</v>
      </c>
      <c r="G371" s="219" t="s">
        <v>256</v>
      </c>
      <c r="H371" s="220">
        <v>3.581</v>
      </c>
      <c r="I371" s="221"/>
      <c r="J371" s="222">
        <f>ROUND(I371*H371,2)</f>
        <v>0</v>
      </c>
      <c r="K371" s="218" t="s">
        <v>134</v>
      </c>
      <c r="L371" s="47"/>
      <c r="M371" s="223" t="s">
        <v>38</v>
      </c>
      <c r="N371" s="224" t="s">
        <v>49</v>
      </c>
      <c r="O371" s="88"/>
      <c r="P371" s="225">
        <f>O371*H371</f>
        <v>0</v>
      </c>
      <c r="Q371" s="225">
        <v>0</v>
      </c>
      <c r="R371" s="225">
        <f>Q371*H371</f>
        <v>0</v>
      </c>
      <c r="S371" s="225">
        <v>0</v>
      </c>
      <c r="T371" s="226">
        <f>S371*H371</f>
        <v>0</v>
      </c>
      <c r="U371" s="41"/>
      <c r="V371" s="41"/>
      <c r="W371" s="41"/>
      <c r="X371" s="41"/>
      <c r="Y371" s="41"/>
      <c r="Z371" s="41"/>
      <c r="AA371" s="41"/>
      <c r="AB371" s="41"/>
      <c r="AC371" s="41"/>
      <c r="AD371" s="41"/>
      <c r="AE371" s="41"/>
      <c r="AR371" s="227" t="s">
        <v>135</v>
      </c>
      <c r="AT371" s="227" t="s">
        <v>130</v>
      </c>
      <c r="AU371" s="227" t="s">
        <v>85</v>
      </c>
      <c r="AY371" s="20" t="s">
        <v>128</v>
      </c>
      <c r="BE371" s="228">
        <f>IF(N371="základní",J371,0)</f>
        <v>0</v>
      </c>
      <c r="BF371" s="228">
        <f>IF(N371="snížená",J371,0)</f>
        <v>0</v>
      </c>
      <c r="BG371" s="228">
        <f>IF(N371="zákl. přenesená",J371,0)</f>
        <v>0</v>
      </c>
      <c r="BH371" s="228">
        <f>IF(N371="sníž. přenesená",J371,0)</f>
        <v>0</v>
      </c>
      <c r="BI371" s="228">
        <f>IF(N371="nulová",J371,0)</f>
        <v>0</v>
      </c>
      <c r="BJ371" s="20" t="s">
        <v>135</v>
      </c>
      <c r="BK371" s="228">
        <f>ROUND(I371*H371,2)</f>
        <v>0</v>
      </c>
      <c r="BL371" s="20" t="s">
        <v>135</v>
      </c>
      <c r="BM371" s="227" t="s">
        <v>462</v>
      </c>
    </row>
    <row r="372" s="2" customFormat="1">
      <c r="A372" s="41"/>
      <c r="B372" s="42"/>
      <c r="C372" s="43"/>
      <c r="D372" s="229" t="s">
        <v>137</v>
      </c>
      <c r="E372" s="43"/>
      <c r="F372" s="230" t="s">
        <v>461</v>
      </c>
      <c r="G372" s="43"/>
      <c r="H372" s="43"/>
      <c r="I372" s="231"/>
      <c r="J372" s="43"/>
      <c r="K372" s="43"/>
      <c r="L372" s="47"/>
      <c r="M372" s="232"/>
      <c r="N372" s="233"/>
      <c r="O372" s="88"/>
      <c r="P372" s="88"/>
      <c r="Q372" s="88"/>
      <c r="R372" s="88"/>
      <c r="S372" s="88"/>
      <c r="T372" s="89"/>
      <c r="U372" s="41"/>
      <c r="V372" s="41"/>
      <c r="W372" s="41"/>
      <c r="X372" s="41"/>
      <c r="Y372" s="41"/>
      <c r="Z372" s="41"/>
      <c r="AA372" s="41"/>
      <c r="AB372" s="41"/>
      <c r="AC372" s="41"/>
      <c r="AD372" s="41"/>
      <c r="AE372" s="41"/>
      <c r="AT372" s="20" t="s">
        <v>137</v>
      </c>
      <c r="AU372" s="20" t="s">
        <v>85</v>
      </c>
    </row>
    <row r="373" s="2" customFormat="1">
      <c r="A373" s="41"/>
      <c r="B373" s="42"/>
      <c r="C373" s="43"/>
      <c r="D373" s="234" t="s">
        <v>139</v>
      </c>
      <c r="E373" s="43"/>
      <c r="F373" s="235" t="s">
        <v>463</v>
      </c>
      <c r="G373" s="43"/>
      <c r="H373" s="43"/>
      <c r="I373" s="231"/>
      <c r="J373" s="43"/>
      <c r="K373" s="43"/>
      <c r="L373" s="47"/>
      <c r="M373" s="232"/>
      <c r="N373" s="233"/>
      <c r="O373" s="88"/>
      <c r="P373" s="88"/>
      <c r="Q373" s="88"/>
      <c r="R373" s="88"/>
      <c r="S373" s="88"/>
      <c r="T373" s="89"/>
      <c r="U373" s="41"/>
      <c r="V373" s="41"/>
      <c r="W373" s="41"/>
      <c r="X373" s="41"/>
      <c r="Y373" s="41"/>
      <c r="Z373" s="41"/>
      <c r="AA373" s="41"/>
      <c r="AB373" s="41"/>
      <c r="AC373" s="41"/>
      <c r="AD373" s="41"/>
      <c r="AE373" s="41"/>
      <c r="AT373" s="20" t="s">
        <v>139</v>
      </c>
      <c r="AU373" s="20" t="s">
        <v>85</v>
      </c>
    </row>
    <row r="374" s="13" customFormat="1">
      <c r="A374" s="13"/>
      <c r="B374" s="236"/>
      <c r="C374" s="237"/>
      <c r="D374" s="229" t="s">
        <v>141</v>
      </c>
      <c r="E374" s="238" t="s">
        <v>38</v>
      </c>
      <c r="F374" s="239" t="s">
        <v>464</v>
      </c>
      <c r="G374" s="237"/>
      <c r="H374" s="238" t="s">
        <v>38</v>
      </c>
      <c r="I374" s="240"/>
      <c r="J374" s="237"/>
      <c r="K374" s="237"/>
      <c r="L374" s="241"/>
      <c r="M374" s="242"/>
      <c r="N374" s="243"/>
      <c r="O374" s="243"/>
      <c r="P374" s="243"/>
      <c r="Q374" s="243"/>
      <c r="R374" s="243"/>
      <c r="S374" s="243"/>
      <c r="T374" s="244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45" t="s">
        <v>141</v>
      </c>
      <c r="AU374" s="245" t="s">
        <v>85</v>
      </c>
      <c r="AV374" s="13" t="s">
        <v>83</v>
      </c>
      <c r="AW374" s="13" t="s">
        <v>36</v>
      </c>
      <c r="AX374" s="13" t="s">
        <v>76</v>
      </c>
      <c r="AY374" s="245" t="s">
        <v>128</v>
      </c>
    </row>
    <row r="375" s="14" customFormat="1">
      <c r="A375" s="14"/>
      <c r="B375" s="246"/>
      <c r="C375" s="247"/>
      <c r="D375" s="229" t="s">
        <v>141</v>
      </c>
      <c r="E375" s="248" t="s">
        <v>38</v>
      </c>
      <c r="F375" s="249" t="s">
        <v>465</v>
      </c>
      <c r="G375" s="247"/>
      <c r="H375" s="250">
        <v>1.403</v>
      </c>
      <c r="I375" s="251"/>
      <c r="J375" s="247"/>
      <c r="K375" s="247"/>
      <c r="L375" s="252"/>
      <c r="M375" s="253"/>
      <c r="N375" s="254"/>
      <c r="O375" s="254"/>
      <c r="P375" s="254"/>
      <c r="Q375" s="254"/>
      <c r="R375" s="254"/>
      <c r="S375" s="254"/>
      <c r="T375" s="255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56" t="s">
        <v>141</v>
      </c>
      <c r="AU375" s="256" t="s">
        <v>85</v>
      </c>
      <c r="AV375" s="14" t="s">
        <v>85</v>
      </c>
      <c r="AW375" s="14" t="s">
        <v>36</v>
      </c>
      <c r="AX375" s="14" t="s">
        <v>76</v>
      </c>
      <c r="AY375" s="256" t="s">
        <v>128</v>
      </c>
    </row>
    <row r="376" s="14" customFormat="1">
      <c r="A376" s="14"/>
      <c r="B376" s="246"/>
      <c r="C376" s="247"/>
      <c r="D376" s="229" t="s">
        <v>141</v>
      </c>
      <c r="E376" s="248" t="s">
        <v>38</v>
      </c>
      <c r="F376" s="249" t="s">
        <v>466</v>
      </c>
      <c r="G376" s="247"/>
      <c r="H376" s="250">
        <v>1.5640000000000001</v>
      </c>
      <c r="I376" s="251"/>
      <c r="J376" s="247"/>
      <c r="K376" s="247"/>
      <c r="L376" s="252"/>
      <c r="M376" s="253"/>
      <c r="N376" s="254"/>
      <c r="O376" s="254"/>
      <c r="P376" s="254"/>
      <c r="Q376" s="254"/>
      <c r="R376" s="254"/>
      <c r="S376" s="254"/>
      <c r="T376" s="255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T376" s="256" t="s">
        <v>141</v>
      </c>
      <c r="AU376" s="256" t="s">
        <v>85</v>
      </c>
      <c r="AV376" s="14" t="s">
        <v>85</v>
      </c>
      <c r="AW376" s="14" t="s">
        <v>36</v>
      </c>
      <c r="AX376" s="14" t="s">
        <v>76</v>
      </c>
      <c r="AY376" s="256" t="s">
        <v>128</v>
      </c>
    </row>
    <row r="377" s="14" customFormat="1">
      <c r="A377" s="14"/>
      <c r="B377" s="246"/>
      <c r="C377" s="247"/>
      <c r="D377" s="229" t="s">
        <v>141</v>
      </c>
      <c r="E377" s="248" t="s">
        <v>38</v>
      </c>
      <c r="F377" s="249" t="s">
        <v>467</v>
      </c>
      <c r="G377" s="247"/>
      <c r="H377" s="250">
        <v>0.41399999999999998</v>
      </c>
      <c r="I377" s="251"/>
      <c r="J377" s="247"/>
      <c r="K377" s="247"/>
      <c r="L377" s="252"/>
      <c r="M377" s="253"/>
      <c r="N377" s="254"/>
      <c r="O377" s="254"/>
      <c r="P377" s="254"/>
      <c r="Q377" s="254"/>
      <c r="R377" s="254"/>
      <c r="S377" s="254"/>
      <c r="T377" s="255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T377" s="256" t="s">
        <v>141</v>
      </c>
      <c r="AU377" s="256" t="s">
        <v>85</v>
      </c>
      <c r="AV377" s="14" t="s">
        <v>85</v>
      </c>
      <c r="AW377" s="14" t="s">
        <v>36</v>
      </c>
      <c r="AX377" s="14" t="s">
        <v>76</v>
      </c>
      <c r="AY377" s="256" t="s">
        <v>128</v>
      </c>
    </row>
    <row r="378" s="14" customFormat="1">
      <c r="A378" s="14"/>
      <c r="B378" s="246"/>
      <c r="C378" s="247"/>
      <c r="D378" s="229" t="s">
        <v>141</v>
      </c>
      <c r="E378" s="248" t="s">
        <v>38</v>
      </c>
      <c r="F378" s="249" t="s">
        <v>468</v>
      </c>
      <c r="G378" s="247"/>
      <c r="H378" s="250">
        <v>0.20000000000000001</v>
      </c>
      <c r="I378" s="251"/>
      <c r="J378" s="247"/>
      <c r="K378" s="247"/>
      <c r="L378" s="252"/>
      <c r="M378" s="253"/>
      <c r="N378" s="254"/>
      <c r="O378" s="254"/>
      <c r="P378" s="254"/>
      <c r="Q378" s="254"/>
      <c r="R378" s="254"/>
      <c r="S378" s="254"/>
      <c r="T378" s="255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T378" s="256" t="s">
        <v>141</v>
      </c>
      <c r="AU378" s="256" t="s">
        <v>85</v>
      </c>
      <c r="AV378" s="14" t="s">
        <v>85</v>
      </c>
      <c r="AW378" s="14" t="s">
        <v>36</v>
      </c>
      <c r="AX378" s="14" t="s">
        <v>76</v>
      </c>
      <c r="AY378" s="256" t="s">
        <v>128</v>
      </c>
    </row>
    <row r="379" s="15" customFormat="1">
      <c r="A379" s="15"/>
      <c r="B379" s="257"/>
      <c r="C379" s="258"/>
      <c r="D379" s="229" t="s">
        <v>141</v>
      </c>
      <c r="E379" s="259" t="s">
        <v>38</v>
      </c>
      <c r="F379" s="260" t="s">
        <v>146</v>
      </c>
      <c r="G379" s="258"/>
      <c r="H379" s="261">
        <v>3.581</v>
      </c>
      <c r="I379" s="262"/>
      <c r="J379" s="258"/>
      <c r="K379" s="258"/>
      <c r="L379" s="263"/>
      <c r="M379" s="264"/>
      <c r="N379" s="265"/>
      <c r="O379" s="265"/>
      <c r="P379" s="265"/>
      <c r="Q379" s="265"/>
      <c r="R379" s="265"/>
      <c r="S379" s="265"/>
      <c r="T379" s="266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T379" s="267" t="s">
        <v>141</v>
      </c>
      <c r="AU379" s="267" t="s">
        <v>85</v>
      </c>
      <c r="AV379" s="15" t="s">
        <v>135</v>
      </c>
      <c r="AW379" s="15" t="s">
        <v>36</v>
      </c>
      <c r="AX379" s="15" t="s">
        <v>83</v>
      </c>
      <c r="AY379" s="267" t="s">
        <v>128</v>
      </c>
    </row>
    <row r="380" s="2" customFormat="1" ht="16.5" customHeight="1">
      <c r="A380" s="41"/>
      <c r="B380" s="42"/>
      <c r="C380" s="216" t="s">
        <v>469</v>
      </c>
      <c r="D380" s="216" t="s">
        <v>130</v>
      </c>
      <c r="E380" s="217" t="s">
        <v>470</v>
      </c>
      <c r="F380" s="218" t="s">
        <v>471</v>
      </c>
      <c r="G380" s="219" t="s">
        <v>256</v>
      </c>
      <c r="H380" s="220">
        <v>3.581</v>
      </c>
      <c r="I380" s="221"/>
      <c r="J380" s="222">
        <f>ROUND(I380*H380,2)</f>
        <v>0</v>
      </c>
      <c r="K380" s="218" t="s">
        <v>134</v>
      </c>
      <c r="L380" s="47"/>
      <c r="M380" s="223" t="s">
        <v>38</v>
      </c>
      <c r="N380" s="224" t="s">
        <v>49</v>
      </c>
      <c r="O380" s="88"/>
      <c r="P380" s="225">
        <f>O380*H380</f>
        <v>0</v>
      </c>
      <c r="Q380" s="225">
        <v>0.020140000000000002</v>
      </c>
      <c r="R380" s="225">
        <f>Q380*H380</f>
        <v>0.072121340000000006</v>
      </c>
      <c r="S380" s="225">
        <v>0</v>
      </c>
      <c r="T380" s="226">
        <f>S380*H380</f>
        <v>0</v>
      </c>
      <c r="U380" s="41"/>
      <c r="V380" s="41"/>
      <c r="W380" s="41"/>
      <c r="X380" s="41"/>
      <c r="Y380" s="41"/>
      <c r="Z380" s="41"/>
      <c r="AA380" s="41"/>
      <c r="AB380" s="41"/>
      <c r="AC380" s="41"/>
      <c r="AD380" s="41"/>
      <c r="AE380" s="41"/>
      <c r="AR380" s="227" t="s">
        <v>135</v>
      </c>
      <c r="AT380" s="227" t="s">
        <v>130</v>
      </c>
      <c r="AU380" s="227" t="s">
        <v>85</v>
      </c>
      <c r="AY380" s="20" t="s">
        <v>128</v>
      </c>
      <c r="BE380" s="228">
        <f>IF(N380="základní",J380,0)</f>
        <v>0</v>
      </c>
      <c r="BF380" s="228">
        <f>IF(N380="snížená",J380,0)</f>
        <v>0</v>
      </c>
      <c r="BG380" s="228">
        <f>IF(N380="zákl. přenesená",J380,0)</f>
        <v>0</v>
      </c>
      <c r="BH380" s="228">
        <f>IF(N380="sníž. přenesená",J380,0)</f>
        <v>0</v>
      </c>
      <c r="BI380" s="228">
        <f>IF(N380="nulová",J380,0)</f>
        <v>0</v>
      </c>
      <c r="BJ380" s="20" t="s">
        <v>135</v>
      </c>
      <c r="BK380" s="228">
        <f>ROUND(I380*H380,2)</f>
        <v>0</v>
      </c>
      <c r="BL380" s="20" t="s">
        <v>135</v>
      </c>
      <c r="BM380" s="227" t="s">
        <v>472</v>
      </c>
    </row>
    <row r="381" s="2" customFormat="1">
      <c r="A381" s="41"/>
      <c r="B381" s="42"/>
      <c r="C381" s="43"/>
      <c r="D381" s="229" t="s">
        <v>137</v>
      </c>
      <c r="E381" s="43"/>
      <c r="F381" s="230" t="s">
        <v>473</v>
      </c>
      <c r="G381" s="43"/>
      <c r="H381" s="43"/>
      <c r="I381" s="231"/>
      <c r="J381" s="43"/>
      <c r="K381" s="43"/>
      <c r="L381" s="47"/>
      <c r="M381" s="232"/>
      <c r="N381" s="233"/>
      <c r="O381" s="88"/>
      <c r="P381" s="88"/>
      <c r="Q381" s="88"/>
      <c r="R381" s="88"/>
      <c r="S381" s="88"/>
      <c r="T381" s="89"/>
      <c r="U381" s="41"/>
      <c r="V381" s="41"/>
      <c r="W381" s="41"/>
      <c r="X381" s="41"/>
      <c r="Y381" s="41"/>
      <c r="Z381" s="41"/>
      <c r="AA381" s="41"/>
      <c r="AB381" s="41"/>
      <c r="AC381" s="41"/>
      <c r="AD381" s="41"/>
      <c r="AE381" s="41"/>
      <c r="AT381" s="20" t="s">
        <v>137</v>
      </c>
      <c r="AU381" s="20" t="s">
        <v>85</v>
      </c>
    </row>
    <row r="382" s="2" customFormat="1">
      <c r="A382" s="41"/>
      <c r="B382" s="42"/>
      <c r="C382" s="43"/>
      <c r="D382" s="234" t="s">
        <v>139</v>
      </c>
      <c r="E382" s="43"/>
      <c r="F382" s="235" t="s">
        <v>474</v>
      </c>
      <c r="G382" s="43"/>
      <c r="H382" s="43"/>
      <c r="I382" s="231"/>
      <c r="J382" s="43"/>
      <c r="K382" s="43"/>
      <c r="L382" s="47"/>
      <c r="M382" s="232"/>
      <c r="N382" s="233"/>
      <c r="O382" s="88"/>
      <c r="P382" s="88"/>
      <c r="Q382" s="88"/>
      <c r="R382" s="88"/>
      <c r="S382" s="88"/>
      <c r="T382" s="89"/>
      <c r="U382" s="41"/>
      <c r="V382" s="41"/>
      <c r="W382" s="41"/>
      <c r="X382" s="41"/>
      <c r="Y382" s="41"/>
      <c r="Z382" s="41"/>
      <c r="AA382" s="41"/>
      <c r="AB382" s="41"/>
      <c r="AC382" s="41"/>
      <c r="AD382" s="41"/>
      <c r="AE382" s="41"/>
      <c r="AT382" s="20" t="s">
        <v>139</v>
      </c>
      <c r="AU382" s="20" t="s">
        <v>85</v>
      </c>
    </row>
    <row r="383" s="13" customFormat="1">
      <c r="A383" s="13"/>
      <c r="B383" s="236"/>
      <c r="C383" s="237"/>
      <c r="D383" s="229" t="s">
        <v>141</v>
      </c>
      <c r="E383" s="238" t="s">
        <v>38</v>
      </c>
      <c r="F383" s="239" t="s">
        <v>475</v>
      </c>
      <c r="G383" s="237"/>
      <c r="H383" s="238" t="s">
        <v>38</v>
      </c>
      <c r="I383" s="240"/>
      <c r="J383" s="237"/>
      <c r="K383" s="237"/>
      <c r="L383" s="241"/>
      <c r="M383" s="242"/>
      <c r="N383" s="243"/>
      <c r="O383" s="243"/>
      <c r="P383" s="243"/>
      <c r="Q383" s="243"/>
      <c r="R383" s="243"/>
      <c r="S383" s="243"/>
      <c r="T383" s="244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45" t="s">
        <v>141</v>
      </c>
      <c r="AU383" s="245" t="s">
        <v>85</v>
      </c>
      <c r="AV383" s="13" t="s">
        <v>83</v>
      </c>
      <c r="AW383" s="13" t="s">
        <v>36</v>
      </c>
      <c r="AX383" s="13" t="s">
        <v>76</v>
      </c>
      <c r="AY383" s="245" t="s">
        <v>128</v>
      </c>
    </row>
    <row r="384" s="14" customFormat="1">
      <c r="A384" s="14"/>
      <c r="B384" s="246"/>
      <c r="C384" s="247"/>
      <c r="D384" s="229" t="s">
        <v>141</v>
      </c>
      <c r="E384" s="248" t="s">
        <v>38</v>
      </c>
      <c r="F384" s="249" t="s">
        <v>465</v>
      </c>
      <c r="G384" s="247"/>
      <c r="H384" s="250">
        <v>1.403</v>
      </c>
      <c r="I384" s="251"/>
      <c r="J384" s="247"/>
      <c r="K384" s="247"/>
      <c r="L384" s="252"/>
      <c r="M384" s="253"/>
      <c r="N384" s="254"/>
      <c r="O384" s="254"/>
      <c r="P384" s="254"/>
      <c r="Q384" s="254"/>
      <c r="R384" s="254"/>
      <c r="S384" s="254"/>
      <c r="T384" s="255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T384" s="256" t="s">
        <v>141</v>
      </c>
      <c r="AU384" s="256" t="s">
        <v>85</v>
      </c>
      <c r="AV384" s="14" t="s">
        <v>85</v>
      </c>
      <c r="AW384" s="14" t="s">
        <v>36</v>
      </c>
      <c r="AX384" s="14" t="s">
        <v>76</v>
      </c>
      <c r="AY384" s="256" t="s">
        <v>128</v>
      </c>
    </row>
    <row r="385" s="14" customFormat="1">
      <c r="A385" s="14"/>
      <c r="B385" s="246"/>
      <c r="C385" s="247"/>
      <c r="D385" s="229" t="s">
        <v>141</v>
      </c>
      <c r="E385" s="248" t="s">
        <v>38</v>
      </c>
      <c r="F385" s="249" t="s">
        <v>466</v>
      </c>
      <c r="G385" s="247"/>
      <c r="H385" s="250">
        <v>1.5640000000000001</v>
      </c>
      <c r="I385" s="251"/>
      <c r="J385" s="247"/>
      <c r="K385" s="247"/>
      <c r="L385" s="252"/>
      <c r="M385" s="253"/>
      <c r="N385" s="254"/>
      <c r="O385" s="254"/>
      <c r="P385" s="254"/>
      <c r="Q385" s="254"/>
      <c r="R385" s="254"/>
      <c r="S385" s="254"/>
      <c r="T385" s="255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T385" s="256" t="s">
        <v>141</v>
      </c>
      <c r="AU385" s="256" t="s">
        <v>85</v>
      </c>
      <c r="AV385" s="14" t="s">
        <v>85</v>
      </c>
      <c r="AW385" s="14" t="s">
        <v>36</v>
      </c>
      <c r="AX385" s="14" t="s">
        <v>76</v>
      </c>
      <c r="AY385" s="256" t="s">
        <v>128</v>
      </c>
    </row>
    <row r="386" s="14" customFormat="1">
      <c r="A386" s="14"/>
      <c r="B386" s="246"/>
      <c r="C386" s="247"/>
      <c r="D386" s="229" t="s">
        <v>141</v>
      </c>
      <c r="E386" s="248" t="s">
        <v>38</v>
      </c>
      <c r="F386" s="249" t="s">
        <v>467</v>
      </c>
      <c r="G386" s="247"/>
      <c r="H386" s="250">
        <v>0.41399999999999998</v>
      </c>
      <c r="I386" s="251"/>
      <c r="J386" s="247"/>
      <c r="K386" s="247"/>
      <c r="L386" s="252"/>
      <c r="M386" s="253"/>
      <c r="N386" s="254"/>
      <c r="O386" s="254"/>
      <c r="P386" s="254"/>
      <c r="Q386" s="254"/>
      <c r="R386" s="254"/>
      <c r="S386" s="254"/>
      <c r="T386" s="255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T386" s="256" t="s">
        <v>141</v>
      </c>
      <c r="AU386" s="256" t="s">
        <v>85</v>
      </c>
      <c r="AV386" s="14" t="s">
        <v>85</v>
      </c>
      <c r="AW386" s="14" t="s">
        <v>36</v>
      </c>
      <c r="AX386" s="14" t="s">
        <v>76</v>
      </c>
      <c r="AY386" s="256" t="s">
        <v>128</v>
      </c>
    </row>
    <row r="387" s="14" customFormat="1">
      <c r="A387" s="14"/>
      <c r="B387" s="246"/>
      <c r="C387" s="247"/>
      <c r="D387" s="229" t="s">
        <v>141</v>
      </c>
      <c r="E387" s="248" t="s">
        <v>38</v>
      </c>
      <c r="F387" s="249" t="s">
        <v>468</v>
      </c>
      <c r="G387" s="247"/>
      <c r="H387" s="250">
        <v>0.20000000000000001</v>
      </c>
      <c r="I387" s="251"/>
      <c r="J387" s="247"/>
      <c r="K387" s="247"/>
      <c r="L387" s="252"/>
      <c r="M387" s="253"/>
      <c r="N387" s="254"/>
      <c r="O387" s="254"/>
      <c r="P387" s="254"/>
      <c r="Q387" s="254"/>
      <c r="R387" s="254"/>
      <c r="S387" s="254"/>
      <c r="T387" s="255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T387" s="256" t="s">
        <v>141</v>
      </c>
      <c r="AU387" s="256" t="s">
        <v>85</v>
      </c>
      <c r="AV387" s="14" t="s">
        <v>85</v>
      </c>
      <c r="AW387" s="14" t="s">
        <v>36</v>
      </c>
      <c r="AX387" s="14" t="s">
        <v>76</v>
      </c>
      <c r="AY387" s="256" t="s">
        <v>128</v>
      </c>
    </row>
    <row r="388" s="15" customFormat="1">
      <c r="A388" s="15"/>
      <c r="B388" s="257"/>
      <c r="C388" s="258"/>
      <c r="D388" s="229" t="s">
        <v>141</v>
      </c>
      <c r="E388" s="259" t="s">
        <v>38</v>
      </c>
      <c r="F388" s="260" t="s">
        <v>146</v>
      </c>
      <c r="G388" s="258"/>
      <c r="H388" s="261">
        <v>3.581</v>
      </c>
      <c r="I388" s="262"/>
      <c r="J388" s="258"/>
      <c r="K388" s="258"/>
      <c r="L388" s="263"/>
      <c r="M388" s="264"/>
      <c r="N388" s="265"/>
      <c r="O388" s="265"/>
      <c r="P388" s="265"/>
      <c r="Q388" s="265"/>
      <c r="R388" s="265"/>
      <c r="S388" s="265"/>
      <c r="T388" s="266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T388" s="267" t="s">
        <v>141</v>
      </c>
      <c r="AU388" s="267" t="s">
        <v>85</v>
      </c>
      <c r="AV388" s="15" t="s">
        <v>135</v>
      </c>
      <c r="AW388" s="15" t="s">
        <v>36</v>
      </c>
      <c r="AX388" s="15" t="s">
        <v>83</v>
      </c>
      <c r="AY388" s="267" t="s">
        <v>128</v>
      </c>
    </row>
    <row r="389" s="2" customFormat="1" ht="16.5" customHeight="1">
      <c r="A389" s="41"/>
      <c r="B389" s="42"/>
      <c r="C389" s="216" t="s">
        <v>476</v>
      </c>
      <c r="D389" s="216" t="s">
        <v>130</v>
      </c>
      <c r="E389" s="217" t="s">
        <v>477</v>
      </c>
      <c r="F389" s="218" t="s">
        <v>478</v>
      </c>
      <c r="G389" s="219" t="s">
        <v>256</v>
      </c>
      <c r="H389" s="220">
        <v>3.581</v>
      </c>
      <c r="I389" s="221"/>
      <c r="J389" s="222">
        <f>ROUND(I389*H389,2)</f>
        <v>0</v>
      </c>
      <c r="K389" s="218" t="s">
        <v>134</v>
      </c>
      <c r="L389" s="47"/>
      <c r="M389" s="223" t="s">
        <v>38</v>
      </c>
      <c r="N389" s="224" t="s">
        <v>49</v>
      </c>
      <c r="O389" s="88"/>
      <c r="P389" s="225">
        <f>O389*H389</f>
        <v>0</v>
      </c>
      <c r="Q389" s="225">
        <v>0.0020999999999999999</v>
      </c>
      <c r="R389" s="225">
        <f>Q389*H389</f>
        <v>0.0075200999999999992</v>
      </c>
      <c r="S389" s="225">
        <v>0</v>
      </c>
      <c r="T389" s="226">
        <f>S389*H389</f>
        <v>0</v>
      </c>
      <c r="U389" s="41"/>
      <c r="V389" s="41"/>
      <c r="W389" s="41"/>
      <c r="X389" s="41"/>
      <c r="Y389" s="41"/>
      <c r="Z389" s="41"/>
      <c r="AA389" s="41"/>
      <c r="AB389" s="41"/>
      <c r="AC389" s="41"/>
      <c r="AD389" s="41"/>
      <c r="AE389" s="41"/>
      <c r="AR389" s="227" t="s">
        <v>135</v>
      </c>
      <c r="AT389" s="227" t="s">
        <v>130</v>
      </c>
      <c r="AU389" s="227" t="s">
        <v>85</v>
      </c>
      <c r="AY389" s="20" t="s">
        <v>128</v>
      </c>
      <c r="BE389" s="228">
        <f>IF(N389="základní",J389,0)</f>
        <v>0</v>
      </c>
      <c r="BF389" s="228">
        <f>IF(N389="snížená",J389,0)</f>
        <v>0</v>
      </c>
      <c r="BG389" s="228">
        <f>IF(N389="zákl. přenesená",J389,0)</f>
        <v>0</v>
      </c>
      <c r="BH389" s="228">
        <f>IF(N389="sníž. přenesená",J389,0)</f>
        <v>0</v>
      </c>
      <c r="BI389" s="228">
        <f>IF(N389="nulová",J389,0)</f>
        <v>0</v>
      </c>
      <c r="BJ389" s="20" t="s">
        <v>135</v>
      </c>
      <c r="BK389" s="228">
        <f>ROUND(I389*H389,2)</f>
        <v>0</v>
      </c>
      <c r="BL389" s="20" t="s">
        <v>135</v>
      </c>
      <c r="BM389" s="227" t="s">
        <v>479</v>
      </c>
    </row>
    <row r="390" s="2" customFormat="1">
      <c r="A390" s="41"/>
      <c r="B390" s="42"/>
      <c r="C390" s="43"/>
      <c r="D390" s="229" t="s">
        <v>137</v>
      </c>
      <c r="E390" s="43"/>
      <c r="F390" s="230" t="s">
        <v>480</v>
      </c>
      <c r="G390" s="43"/>
      <c r="H390" s="43"/>
      <c r="I390" s="231"/>
      <c r="J390" s="43"/>
      <c r="K390" s="43"/>
      <c r="L390" s="47"/>
      <c r="M390" s="232"/>
      <c r="N390" s="233"/>
      <c r="O390" s="88"/>
      <c r="P390" s="88"/>
      <c r="Q390" s="88"/>
      <c r="R390" s="88"/>
      <c r="S390" s="88"/>
      <c r="T390" s="89"/>
      <c r="U390" s="41"/>
      <c r="V390" s="41"/>
      <c r="W390" s="41"/>
      <c r="X390" s="41"/>
      <c r="Y390" s="41"/>
      <c r="Z390" s="41"/>
      <c r="AA390" s="41"/>
      <c r="AB390" s="41"/>
      <c r="AC390" s="41"/>
      <c r="AD390" s="41"/>
      <c r="AE390" s="41"/>
      <c r="AT390" s="20" t="s">
        <v>137</v>
      </c>
      <c r="AU390" s="20" t="s">
        <v>85</v>
      </c>
    </row>
    <row r="391" s="2" customFormat="1">
      <c r="A391" s="41"/>
      <c r="B391" s="42"/>
      <c r="C391" s="43"/>
      <c r="D391" s="234" t="s">
        <v>139</v>
      </c>
      <c r="E391" s="43"/>
      <c r="F391" s="235" t="s">
        <v>481</v>
      </c>
      <c r="G391" s="43"/>
      <c r="H391" s="43"/>
      <c r="I391" s="231"/>
      <c r="J391" s="43"/>
      <c r="K391" s="43"/>
      <c r="L391" s="47"/>
      <c r="M391" s="232"/>
      <c r="N391" s="233"/>
      <c r="O391" s="88"/>
      <c r="P391" s="88"/>
      <c r="Q391" s="88"/>
      <c r="R391" s="88"/>
      <c r="S391" s="88"/>
      <c r="T391" s="89"/>
      <c r="U391" s="41"/>
      <c r="V391" s="41"/>
      <c r="W391" s="41"/>
      <c r="X391" s="41"/>
      <c r="Y391" s="41"/>
      <c r="Z391" s="41"/>
      <c r="AA391" s="41"/>
      <c r="AB391" s="41"/>
      <c r="AC391" s="41"/>
      <c r="AD391" s="41"/>
      <c r="AE391" s="41"/>
      <c r="AT391" s="20" t="s">
        <v>139</v>
      </c>
      <c r="AU391" s="20" t="s">
        <v>85</v>
      </c>
    </row>
    <row r="392" s="13" customFormat="1">
      <c r="A392" s="13"/>
      <c r="B392" s="236"/>
      <c r="C392" s="237"/>
      <c r="D392" s="229" t="s">
        <v>141</v>
      </c>
      <c r="E392" s="238" t="s">
        <v>38</v>
      </c>
      <c r="F392" s="239" t="s">
        <v>482</v>
      </c>
      <c r="G392" s="237"/>
      <c r="H392" s="238" t="s">
        <v>38</v>
      </c>
      <c r="I392" s="240"/>
      <c r="J392" s="237"/>
      <c r="K392" s="237"/>
      <c r="L392" s="241"/>
      <c r="M392" s="242"/>
      <c r="N392" s="243"/>
      <c r="O392" s="243"/>
      <c r="P392" s="243"/>
      <c r="Q392" s="243"/>
      <c r="R392" s="243"/>
      <c r="S392" s="243"/>
      <c r="T392" s="244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45" t="s">
        <v>141</v>
      </c>
      <c r="AU392" s="245" t="s">
        <v>85</v>
      </c>
      <c r="AV392" s="13" t="s">
        <v>83</v>
      </c>
      <c r="AW392" s="13" t="s">
        <v>36</v>
      </c>
      <c r="AX392" s="13" t="s">
        <v>76</v>
      </c>
      <c r="AY392" s="245" t="s">
        <v>128</v>
      </c>
    </row>
    <row r="393" s="14" customFormat="1">
      <c r="A393" s="14"/>
      <c r="B393" s="246"/>
      <c r="C393" s="247"/>
      <c r="D393" s="229" t="s">
        <v>141</v>
      </c>
      <c r="E393" s="248" t="s">
        <v>38</v>
      </c>
      <c r="F393" s="249" t="s">
        <v>465</v>
      </c>
      <c r="G393" s="247"/>
      <c r="H393" s="250">
        <v>1.403</v>
      </c>
      <c r="I393" s="251"/>
      <c r="J393" s="247"/>
      <c r="K393" s="247"/>
      <c r="L393" s="252"/>
      <c r="M393" s="253"/>
      <c r="N393" s="254"/>
      <c r="O393" s="254"/>
      <c r="P393" s="254"/>
      <c r="Q393" s="254"/>
      <c r="R393" s="254"/>
      <c r="S393" s="254"/>
      <c r="T393" s="255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T393" s="256" t="s">
        <v>141</v>
      </c>
      <c r="AU393" s="256" t="s">
        <v>85</v>
      </c>
      <c r="AV393" s="14" t="s">
        <v>85</v>
      </c>
      <c r="AW393" s="14" t="s">
        <v>36</v>
      </c>
      <c r="AX393" s="14" t="s">
        <v>76</v>
      </c>
      <c r="AY393" s="256" t="s">
        <v>128</v>
      </c>
    </row>
    <row r="394" s="14" customFormat="1">
      <c r="A394" s="14"/>
      <c r="B394" s="246"/>
      <c r="C394" s="247"/>
      <c r="D394" s="229" t="s">
        <v>141</v>
      </c>
      <c r="E394" s="248" t="s">
        <v>38</v>
      </c>
      <c r="F394" s="249" t="s">
        <v>466</v>
      </c>
      <c r="G394" s="247"/>
      <c r="H394" s="250">
        <v>1.5640000000000001</v>
      </c>
      <c r="I394" s="251"/>
      <c r="J394" s="247"/>
      <c r="K394" s="247"/>
      <c r="L394" s="252"/>
      <c r="M394" s="253"/>
      <c r="N394" s="254"/>
      <c r="O394" s="254"/>
      <c r="P394" s="254"/>
      <c r="Q394" s="254"/>
      <c r="R394" s="254"/>
      <c r="S394" s="254"/>
      <c r="T394" s="255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T394" s="256" t="s">
        <v>141</v>
      </c>
      <c r="AU394" s="256" t="s">
        <v>85</v>
      </c>
      <c r="AV394" s="14" t="s">
        <v>85</v>
      </c>
      <c r="AW394" s="14" t="s">
        <v>36</v>
      </c>
      <c r="AX394" s="14" t="s">
        <v>76</v>
      </c>
      <c r="AY394" s="256" t="s">
        <v>128</v>
      </c>
    </row>
    <row r="395" s="14" customFormat="1">
      <c r="A395" s="14"/>
      <c r="B395" s="246"/>
      <c r="C395" s="247"/>
      <c r="D395" s="229" t="s">
        <v>141</v>
      </c>
      <c r="E395" s="248" t="s">
        <v>38</v>
      </c>
      <c r="F395" s="249" t="s">
        <v>467</v>
      </c>
      <c r="G395" s="247"/>
      <c r="H395" s="250">
        <v>0.41399999999999998</v>
      </c>
      <c r="I395" s="251"/>
      <c r="J395" s="247"/>
      <c r="K395" s="247"/>
      <c r="L395" s="252"/>
      <c r="M395" s="253"/>
      <c r="N395" s="254"/>
      <c r="O395" s="254"/>
      <c r="P395" s="254"/>
      <c r="Q395" s="254"/>
      <c r="R395" s="254"/>
      <c r="S395" s="254"/>
      <c r="T395" s="255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T395" s="256" t="s">
        <v>141</v>
      </c>
      <c r="AU395" s="256" t="s">
        <v>85</v>
      </c>
      <c r="AV395" s="14" t="s">
        <v>85</v>
      </c>
      <c r="AW395" s="14" t="s">
        <v>36</v>
      </c>
      <c r="AX395" s="14" t="s">
        <v>76</v>
      </c>
      <c r="AY395" s="256" t="s">
        <v>128</v>
      </c>
    </row>
    <row r="396" s="14" customFormat="1">
      <c r="A396" s="14"/>
      <c r="B396" s="246"/>
      <c r="C396" s="247"/>
      <c r="D396" s="229" t="s">
        <v>141</v>
      </c>
      <c r="E396" s="248" t="s">
        <v>38</v>
      </c>
      <c r="F396" s="249" t="s">
        <v>468</v>
      </c>
      <c r="G396" s="247"/>
      <c r="H396" s="250">
        <v>0.20000000000000001</v>
      </c>
      <c r="I396" s="251"/>
      <c r="J396" s="247"/>
      <c r="K396" s="247"/>
      <c r="L396" s="252"/>
      <c r="M396" s="253"/>
      <c r="N396" s="254"/>
      <c r="O396" s="254"/>
      <c r="P396" s="254"/>
      <c r="Q396" s="254"/>
      <c r="R396" s="254"/>
      <c r="S396" s="254"/>
      <c r="T396" s="255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T396" s="256" t="s">
        <v>141</v>
      </c>
      <c r="AU396" s="256" t="s">
        <v>85</v>
      </c>
      <c r="AV396" s="14" t="s">
        <v>85</v>
      </c>
      <c r="AW396" s="14" t="s">
        <v>36</v>
      </c>
      <c r="AX396" s="14" t="s">
        <v>76</v>
      </c>
      <c r="AY396" s="256" t="s">
        <v>128</v>
      </c>
    </row>
    <row r="397" s="15" customFormat="1">
      <c r="A397" s="15"/>
      <c r="B397" s="257"/>
      <c r="C397" s="258"/>
      <c r="D397" s="229" t="s">
        <v>141</v>
      </c>
      <c r="E397" s="259" t="s">
        <v>38</v>
      </c>
      <c r="F397" s="260" t="s">
        <v>146</v>
      </c>
      <c r="G397" s="258"/>
      <c r="H397" s="261">
        <v>3.581</v>
      </c>
      <c r="I397" s="262"/>
      <c r="J397" s="258"/>
      <c r="K397" s="258"/>
      <c r="L397" s="263"/>
      <c r="M397" s="264"/>
      <c r="N397" s="265"/>
      <c r="O397" s="265"/>
      <c r="P397" s="265"/>
      <c r="Q397" s="265"/>
      <c r="R397" s="265"/>
      <c r="S397" s="265"/>
      <c r="T397" s="266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T397" s="267" t="s">
        <v>141</v>
      </c>
      <c r="AU397" s="267" t="s">
        <v>85</v>
      </c>
      <c r="AV397" s="15" t="s">
        <v>135</v>
      </c>
      <c r="AW397" s="15" t="s">
        <v>36</v>
      </c>
      <c r="AX397" s="15" t="s">
        <v>83</v>
      </c>
      <c r="AY397" s="267" t="s">
        <v>128</v>
      </c>
    </row>
    <row r="398" s="12" customFormat="1" ht="22.8" customHeight="1">
      <c r="A398" s="12"/>
      <c r="B398" s="200"/>
      <c r="C398" s="201"/>
      <c r="D398" s="202" t="s">
        <v>75</v>
      </c>
      <c r="E398" s="214" t="s">
        <v>483</v>
      </c>
      <c r="F398" s="214" t="s">
        <v>484</v>
      </c>
      <c r="G398" s="201"/>
      <c r="H398" s="201"/>
      <c r="I398" s="204"/>
      <c r="J398" s="215">
        <f>BK398</f>
        <v>0</v>
      </c>
      <c r="K398" s="201"/>
      <c r="L398" s="206"/>
      <c r="M398" s="207"/>
      <c r="N398" s="208"/>
      <c r="O398" s="208"/>
      <c r="P398" s="209">
        <f>SUM(P399:P452)</f>
        <v>0</v>
      </c>
      <c r="Q398" s="208"/>
      <c r="R398" s="209">
        <f>SUM(R399:R452)</f>
        <v>0</v>
      </c>
      <c r="S398" s="208"/>
      <c r="T398" s="210">
        <f>SUM(T399:T452)</f>
        <v>0</v>
      </c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R398" s="211" t="s">
        <v>83</v>
      </c>
      <c r="AT398" s="212" t="s">
        <v>75</v>
      </c>
      <c r="AU398" s="212" t="s">
        <v>83</v>
      </c>
      <c r="AY398" s="211" t="s">
        <v>128</v>
      </c>
      <c r="BK398" s="213">
        <f>SUM(BK399:BK452)</f>
        <v>0</v>
      </c>
    </row>
    <row r="399" s="2" customFormat="1" ht="16.5" customHeight="1">
      <c r="A399" s="41"/>
      <c r="B399" s="42"/>
      <c r="C399" s="216" t="s">
        <v>485</v>
      </c>
      <c r="D399" s="216" t="s">
        <v>130</v>
      </c>
      <c r="E399" s="217" t="s">
        <v>486</v>
      </c>
      <c r="F399" s="218" t="s">
        <v>487</v>
      </c>
      <c r="G399" s="219" t="s">
        <v>149</v>
      </c>
      <c r="H399" s="220">
        <v>40.271999999999998</v>
      </c>
      <c r="I399" s="221"/>
      <c r="J399" s="222">
        <f>ROUND(I399*H399,2)</f>
        <v>0</v>
      </c>
      <c r="K399" s="218" t="s">
        <v>38</v>
      </c>
      <c r="L399" s="47"/>
      <c r="M399" s="223" t="s">
        <v>38</v>
      </c>
      <c r="N399" s="224" t="s">
        <v>49</v>
      </c>
      <c r="O399" s="88"/>
      <c r="P399" s="225">
        <f>O399*H399</f>
        <v>0</v>
      </c>
      <c r="Q399" s="225">
        <v>0</v>
      </c>
      <c r="R399" s="225">
        <f>Q399*H399</f>
        <v>0</v>
      </c>
      <c r="S399" s="225">
        <v>0</v>
      </c>
      <c r="T399" s="226">
        <f>S399*H399</f>
        <v>0</v>
      </c>
      <c r="U399" s="41"/>
      <c r="V399" s="41"/>
      <c r="W399" s="41"/>
      <c r="X399" s="41"/>
      <c r="Y399" s="41"/>
      <c r="Z399" s="41"/>
      <c r="AA399" s="41"/>
      <c r="AB399" s="41"/>
      <c r="AC399" s="41"/>
      <c r="AD399" s="41"/>
      <c r="AE399" s="41"/>
      <c r="AR399" s="227" t="s">
        <v>135</v>
      </c>
      <c r="AT399" s="227" t="s">
        <v>130</v>
      </c>
      <c r="AU399" s="227" t="s">
        <v>85</v>
      </c>
      <c r="AY399" s="20" t="s">
        <v>128</v>
      </c>
      <c r="BE399" s="228">
        <f>IF(N399="základní",J399,0)</f>
        <v>0</v>
      </c>
      <c r="BF399" s="228">
        <f>IF(N399="snížená",J399,0)</f>
        <v>0</v>
      </c>
      <c r="BG399" s="228">
        <f>IF(N399="zákl. přenesená",J399,0)</f>
        <v>0</v>
      </c>
      <c r="BH399" s="228">
        <f>IF(N399="sníž. přenesená",J399,0)</f>
        <v>0</v>
      </c>
      <c r="BI399" s="228">
        <f>IF(N399="nulová",J399,0)</f>
        <v>0</v>
      </c>
      <c r="BJ399" s="20" t="s">
        <v>135</v>
      </c>
      <c r="BK399" s="228">
        <f>ROUND(I399*H399,2)</f>
        <v>0</v>
      </c>
      <c r="BL399" s="20" t="s">
        <v>135</v>
      </c>
      <c r="BM399" s="227" t="s">
        <v>488</v>
      </c>
    </row>
    <row r="400" s="2" customFormat="1">
      <c r="A400" s="41"/>
      <c r="B400" s="42"/>
      <c r="C400" s="43"/>
      <c r="D400" s="229" t="s">
        <v>137</v>
      </c>
      <c r="E400" s="43"/>
      <c r="F400" s="230" t="s">
        <v>489</v>
      </c>
      <c r="G400" s="43"/>
      <c r="H400" s="43"/>
      <c r="I400" s="231"/>
      <c r="J400" s="43"/>
      <c r="K400" s="43"/>
      <c r="L400" s="47"/>
      <c r="M400" s="232"/>
      <c r="N400" s="233"/>
      <c r="O400" s="88"/>
      <c r="P400" s="88"/>
      <c r="Q400" s="88"/>
      <c r="R400" s="88"/>
      <c r="S400" s="88"/>
      <c r="T400" s="89"/>
      <c r="U400" s="41"/>
      <c r="V400" s="41"/>
      <c r="W400" s="41"/>
      <c r="X400" s="41"/>
      <c r="Y400" s="41"/>
      <c r="Z400" s="41"/>
      <c r="AA400" s="41"/>
      <c r="AB400" s="41"/>
      <c r="AC400" s="41"/>
      <c r="AD400" s="41"/>
      <c r="AE400" s="41"/>
      <c r="AT400" s="20" t="s">
        <v>137</v>
      </c>
      <c r="AU400" s="20" t="s">
        <v>85</v>
      </c>
    </row>
    <row r="401" s="13" customFormat="1">
      <c r="A401" s="13"/>
      <c r="B401" s="236"/>
      <c r="C401" s="237"/>
      <c r="D401" s="229" t="s">
        <v>141</v>
      </c>
      <c r="E401" s="238" t="s">
        <v>38</v>
      </c>
      <c r="F401" s="239" t="s">
        <v>490</v>
      </c>
      <c r="G401" s="237"/>
      <c r="H401" s="238" t="s">
        <v>38</v>
      </c>
      <c r="I401" s="240"/>
      <c r="J401" s="237"/>
      <c r="K401" s="237"/>
      <c r="L401" s="241"/>
      <c r="M401" s="242"/>
      <c r="N401" s="243"/>
      <c r="O401" s="243"/>
      <c r="P401" s="243"/>
      <c r="Q401" s="243"/>
      <c r="R401" s="243"/>
      <c r="S401" s="243"/>
      <c r="T401" s="244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T401" s="245" t="s">
        <v>141</v>
      </c>
      <c r="AU401" s="245" t="s">
        <v>85</v>
      </c>
      <c r="AV401" s="13" t="s">
        <v>83</v>
      </c>
      <c r="AW401" s="13" t="s">
        <v>36</v>
      </c>
      <c r="AX401" s="13" t="s">
        <v>76</v>
      </c>
      <c r="AY401" s="245" t="s">
        <v>128</v>
      </c>
    </row>
    <row r="402" s="13" customFormat="1">
      <c r="A402" s="13"/>
      <c r="B402" s="236"/>
      <c r="C402" s="237"/>
      <c r="D402" s="229" t="s">
        <v>141</v>
      </c>
      <c r="E402" s="238" t="s">
        <v>38</v>
      </c>
      <c r="F402" s="239" t="s">
        <v>491</v>
      </c>
      <c r="G402" s="237"/>
      <c r="H402" s="238" t="s">
        <v>38</v>
      </c>
      <c r="I402" s="240"/>
      <c r="J402" s="237"/>
      <c r="K402" s="237"/>
      <c r="L402" s="241"/>
      <c r="M402" s="242"/>
      <c r="N402" s="243"/>
      <c r="O402" s="243"/>
      <c r="P402" s="243"/>
      <c r="Q402" s="243"/>
      <c r="R402" s="243"/>
      <c r="S402" s="243"/>
      <c r="T402" s="244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45" t="s">
        <v>141</v>
      </c>
      <c r="AU402" s="245" t="s">
        <v>85</v>
      </c>
      <c r="AV402" s="13" t="s">
        <v>83</v>
      </c>
      <c r="AW402" s="13" t="s">
        <v>36</v>
      </c>
      <c r="AX402" s="13" t="s">
        <v>76</v>
      </c>
      <c r="AY402" s="245" t="s">
        <v>128</v>
      </c>
    </row>
    <row r="403" s="14" customFormat="1">
      <c r="A403" s="14"/>
      <c r="B403" s="246"/>
      <c r="C403" s="247"/>
      <c r="D403" s="229" t="s">
        <v>141</v>
      </c>
      <c r="E403" s="248" t="s">
        <v>38</v>
      </c>
      <c r="F403" s="249" t="s">
        <v>492</v>
      </c>
      <c r="G403" s="247"/>
      <c r="H403" s="250">
        <v>33.572000000000003</v>
      </c>
      <c r="I403" s="251"/>
      <c r="J403" s="247"/>
      <c r="K403" s="247"/>
      <c r="L403" s="252"/>
      <c r="M403" s="253"/>
      <c r="N403" s="254"/>
      <c r="O403" s="254"/>
      <c r="P403" s="254"/>
      <c r="Q403" s="254"/>
      <c r="R403" s="254"/>
      <c r="S403" s="254"/>
      <c r="T403" s="255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T403" s="256" t="s">
        <v>141</v>
      </c>
      <c r="AU403" s="256" t="s">
        <v>85</v>
      </c>
      <c r="AV403" s="14" t="s">
        <v>85</v>
      </c>
      <c r="AW403" s="14" t="s">
        <v>36</v>
      </c>
      <c r="AX403" s="14" t="s">
        <v>76</v>
      </c>
      <c r="AY403" s="256" t="s">
        <v>128</v>
      </c>
    </row>
    <row r="404" s="13" customFormat="1">
      <c r="A404" s="13"/>
      <c r="B404" s="236"/>
      <c r="C404" s="237"/>
      <c r="D404" s="229" t="s">
        <v>141</v>
      </c>
      <c r="E404" s="238" t="s">
        <v>38</v>
      </c>
      <c r="F404" s="239" t="s">
        <v>493</v>
      </c>
      <c r="G404" s="237"/>
      <c r="H404" s="238" t="s">
        <v>38</v>
      </c>
      <c r="I404" s="240"/>
      <c r="J404" s="237"/>
      <c r="K404" s="237"/>
      <c r="L404" s="241"/>
      <c r="M404" s="242"/>
      <c r="N404" s="243"/>
      <c r="O404" s="243"/>
      <c r="P404" s="243"/>
      <c r="Q404" s="243"/>
      <c r="R404" s="243"/>
      <c r="S404" s="243"/>
      <c r="T404" s="244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T404" s="245" t="s">
        <v>141</v>
      </c>
      <c r="AU404" s="245" t="s">
        <v>85</v>
      </c>
      <c r="AV404" s="13" t="s">
        <v>83</v>
      </c>
      <c r="AW404" s="13" t="s">
        <v>36</v>
      </c>
      <c r="AX404" s="13" t="s">
        <v>76</v>
      </c>
      <c r="AY404" s="245" t="s">
        <v>128</v>
      </c>
    </row>
    <row r="405" s="14" customFormat="1">
      <c r="A405" s="14"/>
      <c r="B405" s="246"/>
      <c r="C405" s="247"/>
      <c r="D405" s="229" t="s">
        <v>141</v>
      </c>
      <c r="E405" s="248" t="s">
        <v>38</v>
      </c>
      <c r="F405" s="249" t="s">
        <v>494</v>
      </c>
      <c r="G405" s="247"/>
      <c r="H405" s="250">
        <v>0.78000000000000003</v>
      </c>
      <c r="I405" s="251"/>
      <c r="J405" s="247"/>
      <c r="K405" s="247"/>
      <c r="L405" s="252"/>
      <c r="M405" s="253"/>
      <c r="N405" s="254"/>
      <c r="O405" s="254"/>
      <c r="P405" s="254"/>
      <c r="Q405" s="254"/>
      <c r="R405" s="254"/>
      <c r="S405" s="254"/>
      <c r="T405" s="255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T405" s="256" t="s">
        <v>141</v>
      </c>
      <c r="AU405" s="256" t="s">
        <v>85</v>
      </c>
      <c r="AV405" s="14" t="s">
        <v>85</v>
      </c>
      <c r="AW405" s="14" t="s">
        <v>36</v>
      </c>
      <c r="AX405" s="14" t="s">
        <v>76</v>
      </c>
      <c r="AY405" s="256" t="s">
        <v>128</v>
      </c>
    </row>
    <row r="406" s="13" customFormat="1">
      <c r="A406" s="13"/>
      <c r="B406" s="236"/>
      <c r="C406" s="237"/>
      <c r="D406" s="229" t="s">
        <v>141</v>
      </c>
      <c r="E406" s="238" t="s">
        <v>38</v>
      </c>
      <c r="F406" s="239" t="s">
        <v>495</v>
      </c>
      <c r="G406" s="237"/>
      <c r="H406" s="238" t="s">
        <v>38</v>
      </c>
      <c r="I406" s="240"/>
      <c r="J406" s="237"/>
      <c r="K406" s="237"/>
      <c r="L406" s="241"/>
      <c r="M406" s="242"/>
      <c r="N406" s="243"/>
      <c r="O406" s="243"/>
      <c r="P406" s="243"/>
      <c r="Q406" s="243"/>
      <c r="R406" s="243"/>
      <c r="S406" s="243"/>
      <c r="T406" s="244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T406" s="245" t="s">
        <v>141</v>
      </c>
      <c r="AU406" s="245" t="s">
        <v>85</v>
      </c>
      <c r="AV406" s="13" t="s">
        <v>83</v>
      </c>
      <c r="AW406" s="13" t="s">
        <v>36</v>
      </c>
      <c r="AX406" s="13" t="s">
        <v>76</v>
      </c>
      <c r="AY406" s="245" t="s">
        <v>128</v>
      </c>
    </row>
    <row r="407" s="14" customFormat="1">
      <c r="A407" s="14"/>
      <c r="B407" s="246"/>
      <c r="C407" s="247"/>
      <c r="D407" s="229" t="s">
        <v>141</v>
      </c>
      <c r="E407" s="248" t="s">
        <v>38</v>
      </c>
      <c r="F407" s="249" t="s">
        <v>496</v>
      </c>
      <c r="G407" s="247"/>
      <c r="H407" s="250">
        <v>5.9199999999999999</v>
      </c>
      <c r="I407" s="251"/>
      <c r="J407" s="247"/>
      <c r="K407" s="247"/>
      <c r="L407" s="252"/>
      <c r="M407" s="253"/>
      <c r="N407" s="254"/>
      <c r="O407" s="254"/>
      <c r="P407" s="254"/>
      <c r="Q407" s="254"/>
      <c r="R407" s="254"/>
      <c r="S407" s="254"/>
      <c r="T407" s="255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T407" s="256" t="s">
        <v>141</v>
      </c>
      <c r="AU407" s="256" t="s">
        <v>85</v>
      </c>
      <c r="AV407" s="14" t="s">
        <v>85</v>
      </c>
      <c r="AW407" s="14" t="s">
        <v>36</v>
      </c>
      <c r="AX407" s="14" t="s">
        <v>76</v>
      </c>
      <c r="AY407" s="256" t="s">
        <v>128</v>
      </c>
    </row>
    <row r="408" s="15" customFormat="1">
      <c r="A408" s="15"/>
      <c r="B408" s="257"/>
      <c r="C408" s="258"/>
      <c r="D408" s="229" t="s">
        <v>141</v>
      </c>
      <c r="E408" s="259" t="s">
        <v>38</v>
      </c>
      <c r="F408" s="260" t="s">
        <v>146</v>
      </c>
      <c r="G408" s="258"/>
      <c r="H408" s="261">
        <v>40.271999999999998</v>
      </c>
      <c r="I408" s="262"/>
      <c r="J408" s="258"/>
      <c r="K408" s="258"/>
      <c r="L408" s="263"/>
      <c r="M408" s="264"/>
      <c r="N408" s="265"/>
      <c r="O408" s="265"/>
      <c r="P408" s="265"/>
      <c r="Q408" s="265"/>
      <c r="R408" s="265"/>
      <c r="S408" s="265"/>
      <c r="T408" s="266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T408" s="267" t="s">
        <v>141</v>
      </c>
      <c r="AU408" s="267" t="s">
        <v>85</v>
      </c>
      <c r="AV408" s="15" t="s">
        <v>135</v>
      </c>
      <c r="AW408" s="15" t="s">
        <v>36</v>
      </c>
      <c r="AX408" s="15" t="s">
        <v>83</v>
      </c>
      <c r="AY408" s="267" t="s">
        <v>128</v>
      </c>
    </row>
    <row r="409" s="2" customFormat="1" ht="16.5" customHeight="1">
      <c r="A409" s="41"/>
      <c r="B409" s="42"/>
      <c r="C409" s="216" t="s">
        <v>497</v>
      </c>
      <c r="D409" s="216" t="s">
        <v>130</v>
      </c>
      <c r="E409" s="217" t="s">
        <v>498</v>
      </c>
      <c r="F409" s="218" t="s">
        <v>499</v>
      </c>
      <c r="G409" s="219" t="s">
        <v>500</v>
      </c>
      <c r="H409" s="220">
        <v>102.191</v>
      </c>
      <c r="I409" s="221"/>
      <c r="J409" s="222">
        <f>ROUND(I409*H409,2)</f>
        <v>0</v>
      </c>
      <c r="K409" s="218" t="s">
        <v>134</v>
      </c>
      <c r="L409" s="47"/>
      <c r="M409" s="223" t="s">
        <v>38</v>
      </c>
      <c r="N409" s="224" t="s">
        <v>49</v>
      </c>
      <c r="O409" s="88"/>
      <c r="P409" s="225">
        <f>O409*H409</f>
        <v>0</v>
      </c>
      <c r="Q409" s="225">
        <v>0</v>
      </c>
      <c r="R409" s="225">
        <f>Q409*H409</f>
        <v>0</v>
      </c>
      <c r="S409" s="225">
        <v>0</v>
      </c>
      <c r="T409" s="226">
        <f>S409*H409</f>
        <v>0</v>
      </c>
      <c r="U409" s="41"/>
      <c r="V409" s="41"/>
      <c r="W409" s="41"/>
      <c r="X409" s="41"/>
      <c r="Y409" s="41"/>
      <c r="Z409" s="41"/>
      <c r="AA409" s="41"/>
      <c r="AB409" s="41"/>
      <c r="AC409" s="41"/>
      <c r="AD409" s="41"/>
      <c r="AE409" s="41"/>
      <c r="AR409" s="227" t="s">
        <v>135</v>
      </c>
      <c r="AT409" s="227" t="s">
        <v>130</v>
      </c>
      <c r="AU409" s="227" t="s">
        <v>85</v>
      </c>
      <c r="AY409" s="20" t="s">
        <v>128</v>
      </c>
      <c r="BE409" s="228">
        <f>IF(N409="základní",J409,0)</f>
        <v>0</v>
      </c>
      <c r="BF409" s="228">
        <f>IF(N409="snížená",J409,0)</f>
        <v>0</v>
      </c>
      <c r="BG409" s="228">
        <f>IF(N409="zákl. přenesená",J409,0)</f>
        <v>0</v>
      </c>
      <c r="BH409" s="228">
        <f>IF(N409="sníž. přenesená",J409,0)</f>
        <v>0</v>
      </c>
      <c r="BI409" s="228">
        <f>IF(N409="nulová",J409,0)</f>
        <v>0</v>
      </c>
      <c r="BJ409" s="20" t="s">
        <v>135</v>
      </c>
      <c r="BK409" s="228">
        <f>ROUND(I409*H409,2)</f>
        <v>0</v>
      </c>
      <c r="BL409" s="20" t="s">
        <v>135</v>
      </c>
      <c r="BM409" s="227" t="s">
        <v>501</v>
      </c>
    </row>
    <row r="410" s="2" customFormat="1">
      <c r="A410" s="41"/>
      <c r="B410" s="42"/>
      <c r="C410" s="43"/>
      <c r="D410" s="229" t="s">
        <v>137</v>
      </c>
      <c r="E410" s="43"/>
      <c r="F410" s="230" t="s">
        <v>502</v>
      </c>
      <c r="G410" s="43"/>
      <c r="H410" s="43"/>
      <c r="I410" s="231"/>
      <c r="J410" s="43"/>
      <c r="K410" s="43"/>
      <c r="L410" s="47"/>
      <c r="M410" s="232"/>
      <c r="N410" s="233"/>
      <c r="O410" s="88"/>
      <c r="P410" s="88"/>
      <c r="Q410" s="88"/>
      <c r="R410" s="88"/>
      <c r="S410" s="88"/>
      <c r="T410" s="89"/>
      <c r="U410" s="41"/>
      <c r="V410" s="41"/>
      <c r="W410" s="41"/>
      <c r="X410" s="41"/>
      <c r="Y410" s="41"/>
      <c r="Z410" s="41"/>
      <c r="AA410" s="41"/>
      <c r="AB410" s="41"/>
      <c r="AC410" s="41"/>
      <c r="AD410" s="41"/>
      <c r="AE410" s="41"/>
      <c r="AT410" s="20" t="s">
        <v>137</v>
      </c>
      <c r="AU410" s="20" t="s">
        <v>85</v>
      </c>
    </row>
    <row r="411" s="2" customFormat="1">
      <c r="A411" s="41"/>
      <c r="B411" s="42"/>
      <c r="C411" s="43"/>
      <c r="D411" s="234" t="s">
        <v>139</v>
      </c>
      <c r="E411" s="43"/>
      <c r="F411" s="235" t="s">
        <v>503</v>
      </c>
      <c r="G411" s="43"/>
      <c r="H411" s="43"/>
      <c r="I411" s="231"/>
      <c r="J411" s="43"/>
      <c r="K411" s="43"/>
      <c r="L411" s="47"/>
      <c r="M411" s="232"/>
      <c r="N411" s="233"/>
      <c r="O411" s="88"/>
      <c r="P411" s="88"/>
      <c r="Q411" s="88"/>
      <c r="R411" s="88"/>
      <c r="S411" s="88"/>
      <c r="T411" s="89"/>
      <c r="U411" s="41"/>
      <c r="V411" s="41"/>
      <c r="W411" s="41"/>
      <c r="X411" s="41"/>
      <c r="Y411" s="41"/>
      <c r="Z411" s="41"/>
      <c r="AA411" s="41"/>
      <c r="AB411" s="41"/>
      <c r="AC411" s="41"/>
      <c r="AD411" s="41"/>
      <c r="AE411" s="41"/>
      <c r="AT411" s="20" t="s">
        <v>139</v>
      </c>
      <c r="AU411" s="20" t="s">
        <v>85</v>
      </c>
    </row>
    <row r="412" s="13" customFormat="1">
      <c r="A412" s="13"/>
      <c r="B412" s="236"/>
      <c r="C412" s="237"/>
      <c r="D412" s="229" t="s">
        <v>141</v>
      </c>
      <c r="E412" s="238" t="s">
        <v>38</v>
      </c>
      <c r="F412" s="239" t="s">
        <v>504</v>
      </c>
      <c r="G412" s="237"/>
      <c r="H412" s="238" t="s">
        <v>38</v>
      </c>
      <c r="I412" s="240"/>
      <c r="J412" s="237"/>
      <c r="K412" s="237"/>
      <c r="L412" s="241"/>
      <c r="M412" s="242"/>
      <c r="N412" s="243"/>
      <c r="O412" s="243"/>
      <c r="P412" s="243"/>
      <c r="Q412" s="243"/>
      <c r="R412" s="243"/>
      <c r="S412" s="243"/>
      <c r="T412" s="244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T412" s="245" t="s">
        <v>141</v>
      </c>
      <c r="AU412" s="245" t="s">
        <v>85</v>
      </c>
      <c r="AV412" s="13" t="s">
        <v>83</v>
      </c>
      <c r="AW412" s="13" t="s">
        <v>36</v>
      </c>
      <c r="AX412" s="13" t="s">
        <v>76</v>
      </c>
      <c r="AY412" s="245" t="s">
        <v>128</v>
      </c>
    </row>
    <row r="413" s="14" customFormat="1">
      <c r="A413" s="14"/>
      <c r="B413" s="246"/>
      <c r="C413" s="247"/>
      <c r="D413" s="229" t="s">
        <v>141</v>
      </c>
      <c r="E413" s="248" t="s">
        <v>38</v>
      </c>
      <c r="F413" s="249" t="s">
        <v>505</v>
      </c>
      <c r="G413" s="247"/>
      <c r="H413" s="250">
        <v>13.023999999999999</v>
      </c>
      <c r="I413" s="251"/>
      <c r="J413" s="247"/>
      <c r="K413" s="247"/>
      <c r="L413" s="252"/>
      <c r="M413" s="253"/>
      <c r="N413" s="254"/>
      <c r="O413" s="254"/>
      <c r="P413" s="254"/>
      <c r="Q413" s="254"/>
      <c r="R413" s="254"/>
      <c r="S413" s="254"/>
      <c r="T413" s="255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T413" s="256" t="s">
        <v>141</v>
      </c>
      <c r="AU413" s="256" t="s">
        <v>85</v>
      </c>
      <c r="AV413" s="14" t="s">
        <v>85</v>
      </c>
      <c r="AW413" s="14" t="s">
        <v>36</v>
      </c>
      <c r="AX413" s="14" t="s">
        <v>76</v>
      </c>
      <c r="AY413" s="256" t="s">
        <v>128</v>
      </c>
    </row>
    <row r="414" s="16" customFormat="1">
      <c r="A414" s="16"/>
      <c r="B414" s="278"/>
      <c r="C414" s="279"/>
      <c r="D414" s="229" t="s">
        <v>141</v>
      </c>
      <c r="E414" s="280" t="s">
        <v>38</v>
      </c>
      <c r="F414" s="281" t="s">
        <v>275</v>
      </c>
      <c r="G414" s="279"/>
      <c r="H414" s="282">
        <v>13.023999999999999</v>
      </c>
      <c r="I414" s="283"/>
      <c r="J414" s="279"/>
      <c r="K414" s="279"/>
      <c r="L414" s="284"/>
      <c r="M414" s="285"/>
      <c r="N414" s="286"/>
      <c r="O414" s="286"/>
      <c r="P414" s="286"/>
      <c r="Q414" s="286"/>
      <c r="R414" s="286"/>
      <c r="S414" s="286"/>
      <c r="T414" s="287"/>
      <c r="U414" s="16"/>
      <c r="V414" s="16"/>
      <c r="W414" s="16"/>
      <c r="X414" s="16"/>
      <c r="Y414" s="16"/>
      <c r="Z414" s="16"/>
      <c r="AA414" s="16"/>
      <c r="AB414" s="16"/>
      <c r="AC414" s="16"/>
      <c r="AD414" s="16"/>
      <c r="AE414" s="16"/>
      <c r="AT414" s="288" t="s">
        <v>141</v>
      </c>
      <c r="AU414" s="288" t="s">
        <v>85</v>
      </c>
      <c r="AV414" s="16" t="s">
        <v>155</v>
      </c>
      <c r="AW414" s="16" t="s">
        <v>36</v>
      </c>
      <c r="AX414" s="16" t="s">
        <v>76</v>
      </c>
      <c r="AY414" s="288" t="s">
        <v>128</v>
      </c>
    </row>
    <row r="415" s="13" customFormat="1">
      <c r="A415" s="13"/>
      <c r="B415" s="236"/>
      <c r="C415" s="237"/>
      <c r="D415" s="229" t="s">
        <v>141</v>
      </c>
      <c r="E415" s="238" t="s">
        <v>38</v>
      </c>
      <c r="F415" s="239" t="s">
        <v>506</v>
      </c>
      <c r="G415" s="237"/>
      <c r="H415" s="238" t="s">
        <v>38</v>
      </c>
      <c r="I415" s="240"/>
      <c r="J415" s="237"/>
      <c r="K415" s="237"/>
      <c r="L415" s="241"/>
      <c r="M415" s="242"/>
      <c r="N415" s="243"/>
      <c r="O415" s="243"/>
      <c r="P415" s="243"/>
      <c r="Q415" s="243"/>
      <c r="R415" s="243"/>
      <c r="S415" s="243"/>
      <c r="T415" s="244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T415" s="245" t="s">
        <v>141</v>
      </c>
      <c r="AU415" s="245" t="s">
        <v>85</v>
      </c>
      <c r="AV415" s="13" t="s">
        <v>83</v>
      </c>
      <c r="AW415" s="13" t="s">
        <v>36</v>
      </c>
      <c r="AX415" s="13" t="s">
        <v>76</v>
      </c>
      <c r="AY415" s="245" t="s">
        <v>128</v>
      </c>
    </row>
    <row r="416" s="13" customFormat="1">
      <c r="A416" s="13"/>
      <c r="B416" s="236"/>
      <c r="C416" s="237"/>
      <c r="D416" s="229" t="s">
        <v>141</v>
      </c>
      <c r="E416" s="238" t="s">
        <v>38</v>
      </c>
      <c r="F416" s="239" t="s">
        <v>491</v>
      </c>
      <c r="G416" s="237"/>
      <c r="H416" s="238" t="s">
        <v>38</v>
      </c>
      <c r="I416" s="240"/>
      <c r="J416" s="237"/>
      <c r="K416" s="237"/>
      <c r="L416" s="241"/>
      <c r="M416" s="242"/>
      <c r="N416" s="243"/>
      <c r="O416" s="243"/>
      <c r="P416" s="243"/>
      <c r="Q416" s="243"/>
      <c r="R416" s="243"/>
      <c r="S416" s="243"/>
      <c r="T416" s="244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T416" s="245" t="s">
        <v>141</v>
      </c>
      <c r="AU416" s="245" t="s">
        <v>85</v>
      </c>
      <c r="AV416" s="13" t="s">
        <v>83</v>
      </c>
      <c r="AW416" s="13" t="s">
        <v>36</v>
      </c>
      <c r="AX416" s="13" t="s">
        <v>76</v>
      </c>
      <c r="AY416" s="245" t="s">
        <v>128</v>
      </c>
    </row>
    <row r="417" s="14" customFormat="1">
      <c r="A417" s="14"/>
      <c r="B417" s="246"/>
      <c r="C417" s="247"/>
      <c r="D417" s="229" t="s">
        <v>141</v>
      </c>
      <c r="E417" s="248" t="s">
        <v>38</v>
      </c>
      <c r="F417" s="249" t="s">
        <v>507</v>
      </c>
      <c r="G417" s="247"/>
      <c r="H417" s="250">
        <v>73.858000000000004</v>
      </c>
      <c r="I417" s="251"/>
      <c r="J417" s="247"/>
      <c r="K417" s="247"/>
      <c r="L417" s="252"/>
      <c r="M417" s="253"/>
      <c r="N417" s="254"/>
      <c r="O417" s="254"/>
      <c r="P417" s="254"/>
      <c r="Q417" s="254"/>
      <c r="R417" s="254"/>
      <c r="S417" s="254"/>
      <c r="T417" s="255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T417" s="256" t="s">
        <v>141</v>
      </c>
      <c r="AU417" s="256" t="s">
        <v>85</v>
      </c>
      <c r="AV417" s="14" t="s">
        <v>85</v>
      </c>
      <c r="AW417" s="14" t="s">
        <v>36</v>
      </c>
      <c r="AX417" s="14" t="s">
        <v>76</v>
      </c>
      <c r="AY417" s="256" t="s">
        <v>128</v>
      </c>
    </row>
    <row r="418" s="13" customFormat="1">
      <c r="A418" s="13"/>
      <c r="B418" s="236"/>
      <c r="C418" s="237"/>
      <c r="D418" s="229" t="s">
        <v>141</v>
      </c>
      <c r="E418" s="238" t="s">
        <v>38</v>
      </c>
      <c r="F418" s="239" t="s">
        <v>493</v>
      </c>
      <c r="G418" s="237"/>
      <c r="H418" s="238" t="s">
        <v>38</v>
      </c>
      <c r="I418" s="240"/>
      <c r="J418" s="237"/>
      <c r="K418" s="237"/>
      <c r="L418" s="241"/>
      <c r="M418" s="242"/>
      <c r="N418" s="243"/>
      <c r="O418" s="243"/>
      <c r="P418" s="243"/>
      <c r="Q418" s="243"/>
      <c r="R418" s="243"/>
      <c r="S418" s="243"/>
      <c r="T418" s="244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T418" s="245" t="s">
        <v>141</v>
      </c>
      <c r="AU418" s="245" t="s">
        <v>85</v>
      </c>
      <c r="AV418" s="13" t="s">
        <v>83</v>
      </c>
      <c r="AW418" s="13" t="s">
        <v>36</v>
      </c>
      <c r="AX418" s="13" t="s">
        <v>76</v>
      </c>
      <c r="AY418" s="245" t="s">
        <v>128</v>
      </c>
    </row>
    <row r="419" s="14" customFormat="1">
      <c r="A419" s="14"/>
      <c r="B419" s="246"/>
      <c r="C419" s="247"/>
      <c r="D419" s="229" t="s">
        <v>141</v>
      </c>
      <c r="E419" s="248" t="s">
        <v>38</v>
      </c>
      <c r="F419" s="249" t="s">
        <v>508</v>
      </c>
      <c r="G419" s="247"/>
      <c r="H419" s="250">
        <v>1.716</v>
      </c>
      <c r="I419" s="251"/>
      <c r="J419" s="247"/>
      <c r="K419" s="247"/>
      <c r="L419" s="252"/>
      <c r="M419" s="253"/>
      <c r="N419" s="254"/>
      <c r="O419" s="254"/>
      <c r="P419" s="254"/>
      <c r="Q419" s="254"/>
      <c r="R419" s="254"/>
      <c r="S419" s="254"/>
      <c r="T419" s="255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T419" s="256" t="s">
        <v>141</v>
      </c>
      <c r="AU419" s="256" t="s">
        <v>85</v>
      </c>
      <c r="AV419" s="14" t="s">
        <v>85</v>
      </c>
      <c r="AW419" s="14" t="s">
        <v>36</v>
      </c>
      <c r="AX419" s="14" t="s">
        <v>76</v>
      </c>
      <c r="AY419" s="256" t="s">
        <v>128</v>
      </c>
    </row>
    <row r="420" s="13" customFormat="1">
      <c r="A420" s="13"/>
      <c r="B420" s="236"/>
      <c r="C420" s="237"/>
      <c r="D420" s="229" t="s">
        <v>141</v>
      </c>
      <c r="E420" s="238" t="s">
        <v>38</v>
      </c>
      <c r="F420" s="239" t="s">
        <v>495</v>
      </c>
      <c r="G420" s="237"/>
      <c r="H420" s="238" t="s">
        <v>38</v>
      </c>
      <c r="I420" s="240"/>
      <c r="J420" s="237"/>
      <c r="K420" s="237"/>
      <c r="L420" s="241"/>
      <c r="M420" s="242"/>
      <c r="N420" s="243"/>
      <c r="O420" s="243"/>
      <c r="P420" s="243"/>
      <c r="Q420" s="243"/>
      <c r="R420" s="243"/>
      <c r="S420" s="243"/>
      <c r="T420" s="244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T420" s="245" t="s">
        <v>141</v>
      </c>
      <c r="AU420" s="245" t="s">
        <v>85</v>
      </c>
      <c r="AV420" s="13" t="s">
        <v>83</v>
      </c>
      <c r="AW420" s="13" t="s">
        <v>36</v>
      </c>
      <c r="AX420" s="13" t="s">
        <v>76</v>
      </c>
      <c r="AY420" s="245" t="s">
        <v>128</v>
      </c>
    </row>
    <row r="421" s="14" customFormat="1">
      <c r="A421" s="14"/>
      <c r="B421" s="246"/>
      <c r="C421" s="247"/>
      <c r="D421" s="229" t="s">
        <v>141</v>
      </c>
      <c r="E421" s="248" t="s">
        <v>38</v>
      </c>
      <c r="F421" s="249" t="s">
        <v>505</v>
      </c>
      <c r="G421" s="247"/>
      <c r="H421" s="250">
        <v>13.023999999999999</v>
      </c>
      <c r="I421" s="251"/>
      <c r="J421" s="247"/>
      <c r="K421" s="247"/>
      <c r="L421" s="252"/>
      <c r="M421" s="253"/>
      <c r="N421" s="254"/>
      <c r="O421" s="254"/>
      <c r="P421" s="254"/>
      <c r="Q421" s="254"/>
      <c r="R421" s="254"/>
      <c r="S421" s="254"/>
      <c r="T421" s="255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T421" s="256" t="s">
        <v>141</v>
      </c>
      <c r="AU421" s="256" t="s">
        <v>85</v>
      </c>
      <c r="AV421" s="14" t="s">
        <v>85</v>
      </c>
      <c r="AW421" s="14" t="s">
        <v>36</v>
      </c>
      <c r="AX421" s="14" t="s">
        <v>76</v>
      </c>
      <c r="AY421" s="256" t="s">
        <v>128</v>
      </c>
    </row>
    <row r="422" s="16" customFormat="1">
      <c r="A422" s="16"/>
      <c r="B422" s="278"/>
      <c r="C422" s="279"/>
      <c r="D422" s="229" t="s">
        <v>141</v>
      </c>
      <c r="E422" s="280" t="s">
        <v>38</v>
      </c>
      <c r="F422" s="281" t="s">
        <v>275</v>
      </c>
      <c r="G422" s="279"/>
      <c r="H422" s="282">
        <v>88.597999999999999</v>
      </c>
      <c r="I422" s="283"/>
      <c r="J422" s="279"/>
      <c r="K422" s="279"/>
      <c r="L422" s="284"/>
      <c r="M422" s="285"/>
      <c r="N422" s="286"/>
      <c r="O422" s="286"/>
      <c r="P422" s="286"/>
      <c r="Q422" s="286"/>
      <c r="R422" s="286"/>
      <c r="S422" s="286"/>
      <c r="T422" s="287"/>
      <c r="U422" s="16"/>
      <c r="V422" s="16"/>
      <c r="W422" s="16"/>
      <c r="X422" s="16"/>
      <c r="Y422" s="16"/>
      <c r="Z422" s="16"/>
      <c r="AA422" s="16"/>
      <c r="AB422" s="16"/>
      <c r="AC422" s="16"/>
      <c r="AD422" s="16"/>
      <c r="AE422" s="16"/>
      <c r="AT422" s="288" t="s">
        <v>141</v>
      </c>
      <c r="AU422" s="288" t="s">
        <v>85</v>
      </c>
      <c r="AV422" s="16" t="s">
        <v>155</v>
      </c>
      <c r="AW422" s="16" t="s">
        <v>36</v>
      </c>
      <c r="AX422" s="16" t="s">
        <v>76</v>
      </c>
      <c r="AY422" s="288" t="s">
        <v>128</v>
      </c>
    </row>
    <row r="423" s="13" customFormat="1">
      <c r="A423" s="13"/>
      <c r="B423" s="236"/>
      <c r="C423" s="237"/>
      <c r="D423" s="229" t="s">
        <v>141</v>
      </c>
      <c r="E423" s="238" t="s">
        <v>38</v>
      </c>
      <c r="F423" s="239" t="s">
        <v>509</v>
      </c>
      <c r="G423" s="237"/>
      <c r="H423" s="238" t="s">
        <v>38</v>
      </c>
      <c r="I423" s="240"/>
      <c r="J423" s="237"/>
      <c r="K423" s="237"/>
      <c r="L423" s="241"/>
      <c r="M423" s="242"/>
      <c r="N423" s="243"/>
      <c r="O423" s="243"/>
      <c r="P423" s="243"/>
      <c r="Q423" s="243"/>
      <c r="R423" s="243"/>
      <c r="S423" s="243"/>
      <c r="T423" s="244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T423" s="245" t="s">
        <v>141</v>
      </c>
      <c r="AU423" s="245" t="s">
        <v>85</v>
      </c>
      <c r="AV423" s="13" t="s">
        <v>83</v>
      </c>
      <c r="AW423" s="13" t="s">
        <v>36</v>
      </c>
      <c r="AX423" s="13" t="s">
        <v>76</v>
      </c>
      <c r="AY423" s="245" t="s">
        <v>128</v>
      </c>
    </row>
    <row r="424" s="14" customFormat="1">
      <c r="A424" s="14"/>
      <c r="B424" s="246"/>
      <c r="C424" s="247"/>
      <c r="D424" s="229" t="s">
        <v>141</v>
      </c>
      <c r="E424" s="248" t="s">
        <v>38</v>
      </c>
      <c r="F424" s="249" t="s">
        <v>510</v>
      </c>
      <c r="G424" s="247"/>
      <c r="H424" s="250">
        <v>0.56899999999999995</v>
      </c>
      <c r="I424" s="251"/>
      <c r="J424" s="247"/>
      <c r="K424" s="247"/>
      <c r="L424" s="252"/>
      <c r="M424" s="253"/>
      <c r="N424" s="254"/>
      <c r="O424" s="254"/>
      <c r="P424" s="254"/>
      <c r="Q424" s="254"/>
      <c r="R424" s="254"/>
      <c r="S424" s="254"/>
      <c r="T424" s="255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T424" s="256" t="s">
        <v>141</v>
      </c>
      <c r="AU424" s="256" t="s">
        <v>85</v>
      </c>
      <c r="AV424" s="14" t="s">
        <v>85</v>
      </c>
      <c r="AW424" s="14" t="s">
        <v>36</v>
      </c>
      <c r="AX424" s="14" t="s">
        <v>76</v>
      </c>
      <c r="AY424" s="256" t="s">
        <v>128</v>
      </c>
    </row>
    <row r="425" s="15" customFormat="1">
      <c r="A425" s="15"/>
      <c r="B425" s="257"/>
      <c r="C425" s="258"/>
      <c r="D425" s="229" t="s">
        <v>141</v>
      </c>
      <c r="E425" s="259" t="s">
        <v>38</v>
      </c>
      <c r="F425" s="260" t="s">
        <v>146</v>
      </c>
      <c r="G425" s="258"/>
      <c r="H425" s="261">
        <v>102.191</v>
      </c>
      <c r="I425" s="262"/>
      <c r="J425" s="258"/>
      <c r="K425" s="258"/>
      <c r="L425" s="263"/>
      <c r="M425" s="264"/>
      <c r="N425" s="265"/>
      <c r="O425" s="265"/>
      <c r="P425" s="265"/>
      <c r="Q425" s="265"/>
      <c r="R425" s="265"/>
      <c r="S425" s="265"/>
      <c r="T425" s="266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T425" s="267" t="s">
        <v>141</v>
      </c>
      <c r="AU425" s="267" t="s">
        <v>85</v>
      </c>
      <c r="AV425" s="15" t="s">
        <v>135</v>
      </c>
      <c r="AW425" s="15" t="s">
        <v>36</v>
      </c>
      <c r="AX425" s="15" t="s">
        <v>83</v>
      </c>
      <c r="AY425" s="267" t="s">
        <v>128</v>
      </c>
    </row>
    <row r="426" s="2" customFormat="1" ht="16.5" customHeight="1">
      <c r="A426" s="41"/>
      <c r="B426" s="42"/>
      <c r="C426" s="216" t="s">
        <v>511</v>
      </c>
      <c r="D426" s="216" t="s">
        <v>130</v>
      </c>
      <c r="E426" s="217" t="s">
        <v>512</v>
      </c>
      <c r="F426" s="218" t="s">
        <v>513</v>
      </c>
      <c r="G426" s="219" t="s">
        <v>500</v>
      </c>
      <c r="H426" s="220">
        <v>108.45099999999999</v>
      </c>
      <c r="I426" s="221"/>
      <c r="J426" s="222">
        <f>ROUND(I426*H426,2)</f>
        <v>0</v>
      </c>
      <c r="K426" s="218" t="s">
        <v>134</v>
      </c>
      <c r="L426" s="47"/>
      <c r="M426" s="223" t="s">
        <v>38</v>
      </c>
      <c r="N426" s="224" t="s">
        <v>49</v>
      </c>
      <c r="O426" s="88"/>
      <c r="P426" s="225">
        <f>O426*H426</f>
        <v>0</v>
      </c>
      <c r="Q426" s="225">
        <v>0</v>
      </c>
      <c r="R426" s="225">
        <f>Q426*H426</f>
        <v>0</v>
      </c>
      <c r="S426" s="225">
        <v>0</v>
      </c>
      <c r="T426" s="226">
        <f>S426*H426</f>
        <v>0</v>
      </c>
      <c r="U426" s="41"/>
      <c r="V426" s="41"/>
      <c r="W426" s="41"/>
      <c r="X426" s="41"/>
      <c r="Y426" s="41"/>
      <c r="Z426" s="41"/>
      <c r="AA426" s="41"/>
      <c r="AB426" s="41"/>
      <c r="AC426" s="41"/>
      <c r="AD426" s="41"/>
      <c r="AE426" s="41"/>
      <c r="AR426" s="227" t="s">
        <v>135</v>
      </c>
      <c r="AT426" s="227" t="s">
        <v>130</v>
      </c>
      <c r="AU426" s="227" t="s">
        <v>85</v>
      </c>
      <c r="AY426" s="20" t="s">
        <v>128</v>
      </c>
      <c r="BE426" s="228">
        <f>IF(N426="základní",J426,0)</f>
        <v>0</v>
      </c>
      <c r="BF426" s="228">
        <f>IF(N426="snížená",J426,0)</f>
        <v>0</v>
      </c>
      <c r="BG426" s="228">
        <f>IF(N426="zákl. přenesená",J426,0)</f>
        <v>0</v>
      </c>
      <c r="BH426" s="228">
        <f>IF(N426="sníž. přenesená",J426,0)</f>
        <v>0</v>
      </c>
      <c r="BI426" s="228">
        <f>IF(N426="nulová",J426,0)</f>
        <v>0</v>
      </c>
      <c r="BJ426" s="20" t="s">
        <v>135</v>
      </c>
      <c r="BK426" s="228">
        <f>ROUND(I426*H426,2)</f>
        <v>0</v>
      </c>
      <c r="BL426" s="20" t="s">
        <v>135</v>
      </c>
      <c r="BM426" s="227" t="s">
        <v>514</v>
      </c>
    </row>
    <row r="427" s="2" customFormat="1">
      <c r="A427" s="41"/>
      <c r="B427" s="42"/>
      <c r="C427" s="43"/>
      <c r="D427" s="229" t="s">
        <v>137</v>
      </c>
      <c r="E427" s="43"/>
      <c r="F427" s="230" t="s">
        <v>515</v>
      </c>
      <c r="G427" s="43"/>
      <c r="H427" s="43"/>
      <c r="I427" s="231"/>
      <c r="J427" s="43"/>
      <c r="K427" s="43"/>
      <c r="L427" s="47"/>
      <c r="M427" s="232"/>
      <c r="N427" s="233"/>
      <c r="O427" s="88"/>
      <c r="P427" s="88"/>
      <c r="Q427" s="88"/>
      <c r="R427" s="88"/>
      <c r="S427" s="88"/>
      <c r="T427" s="89"/>
      <c r="U427" s="41"/>
      <c r="V427" s="41"/>
      <c r="W427" s="41"/>
      <c r="X427" s="41"/>
      <c r="Y427" s="41"/>
      <c r="Z427" s="41"/>
      <c r="AA427" s="41"/>
      <c r="AB427" s="41"/>
      <c r="AC427" s="41"/>
      <c r="AD427" s="41"/>
      <c r="AE427" s="41"/>
      <c r="AT427" s="20" t="s">
        <v>137</v>
      </c>
      <c r="AU427" s="20" t="s">
        <v>85</v>
      </c>
    </row>
    <row r="428" s="2" customFormat="1">
      <c r="A428" s="41"/>
      <c r="B428" s="42"/>
      <c r="C428" s="43"/>
      <c r="D428" s="234" t="s">
        <v>139</v>
      </c>
      <c r="E428" s="43"/>
      <c r="F428" s="235" t="s">
        <v>516</v>
      </c>
      <c r="G428" s="43"/>
      <c r="H428" s="43"/>
      <c r="I428" s="231"/>
      <c r="J428" s="43"/>
      <c r="K428" s="43"/>
      <c r="L428" s="47"/>
      <c r="M428" s="232"/>
      <c r="N428" s="233"/>
      <c r="O428" s="88"/>
      <c r="P428" s="88"/>
      <c r="Q428" s="88"/>
      <c r="R428" s="88"/>
      <c r="S428" s="88"/>
      <c r="T428" s="89"/>
      <c r="U428" s="41"/>
      <c r="V428" s="41"/>
      <c r="W428" s="41"/>
      <c r="X428" s="41"/>
      <c r="Y428" s="41"/>
      <c r="Z428" s="41"/>
      <c r="AA428" s="41"/>
      <c r="AB428" s="41"/>
      <c r="AC428" s="41"/>
      <c r="AD428" s="41"/>
      <c r="AE428" s="41"/>
      <c r="AT428" s="20" t="s">
        <v>139</v>
      </c>
      <c r="AU428" s="20" t="s">
        <v>85</v>
      </c>
    </row>
    <row r="429" s="13" customFormat="1">
      <c r="A429" s="13"/>
      <c r="B429" s="236"/>
      <c r="C429" s="237"/>
      <c r="D429" s="229" t="s">
        <v>141</v>
      </c>
      <c r="E429" s="238" t="s">
        <v>38</v>
      </c>
      <c r="F429" s="239" t="s">
        <v>517</v>
      </c>
      <c r="G429" s="237"/>
      <c r="H429" s="238" t="s">
        <v>38</v>
      </c>
      <c r="I429" s="240"/>
      <c r="J429" s="237"/>
      <c r="K429" s="237"/>
      <c r="L429" s="241"/>
      <c r="M429" s="242"/>
      <c r="N429" s="243"/>
      <c r="O429" s="243"/>
      <c r="P429" s="243"/>
      <c r="Q429" s="243"/>
      <c r="R429" s="243"/>
      <c r="S429" s="243"/>
      <c r="T429" s="244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T429" s="245" t="s">
        <v>141</v>
      </c>
      <c r="AU429" s="245" t="s">
        <v>85</v>
      </c>
      <c r="AV429" s="13" t="s">
        <v>83</v>
      </c>
      <c r="AW429" s="13" t="s">
        <v>36</v>
      </c>
      <c r="AX429" s="13" t="s">
        <v>76</v>
      </c>
      <c r="AY429" s="245" t="s">
        <v>128</v>
      </c>
    </row>
    <row r="430" s="14" customFormat="1">
      <c r="A430" s="14"/>
      <c r="B430" s="246"/>
      <c r="C430" s="247"/>
      <c r="D430" s="229" t="s">
        <v>141</v>
      </c>
      <c r="E430" s="248" t="s">
        <v>38</v>
      </c>
      <c r="F430" s="249" t="s">
        <v>518</v>
      </c>
      <c r="G430" s="247"/>
      <c r="H430" s="250">
        <v>13.023999999999999</v>
      </c>
      <c r="I430" s="251"/>
      <c r="J430" s="247"/>
      <c r="K430" s="247"/>
      <c r="L430" s="252"/>
      <c r="M430" s="253"/>
      <c r="N430" s="254"/>
      <c r="O430" s="254"/>
      <c r="P430" s="254"/>
      <c r="Q430" s="254"/>
      <c r="R430" s="254"/>
      <c r="S430" s="254"/>
      <c r="T430" s="255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T430" s="256" t="s">
        <v>141</v>
      </c>
      <c r="AU430" s="256" t="s">
        <v>85</v>
      </c>
      <c r="AV430" s="14" t="s">
        <v>85</v>
      </c>
      <c r="AW430" s="14" t="s">
        <v>36</v>
      </c>
      <c r="AX430" s="14" t="s">
        <v>76</v>
      </c>
      <c r="AY430" s="256" t="s">
        <v>128</v>
      </c>
    </row>
    <row r="431" s="13" customFormat="1">
      <c r="A431" s="13"/>
      <c r="B431" s="236"/>
      <c r="C431" s="237"/>
      <c r="D431" s="229" t="s">
        <v>141</v>
      </c>
      <c r="E431" s="238" t="s">
        <v>38</v>
      </c>
      <c r="F431" s="239" t="s">
        <v>519</v>
      </c>
      <c r="G431" s="237"/>
      <c r="H431" s="238" t="s">
        <v>38</v>
      </c>
      <c r="I431" s="240"/>
      <c r="J431" s="237"/>
      <c r="K431" s="237"/>
      <c r="L431" s="241"/>
      <c r="M431" s="242"/>
      <c r="N431" s="243"/>
      <c r="O431" s="243"/>
      <c r="P431" s="243"/>
      <c r="Q431" s="243"/>
      <c r="R431" s="243"/>
      <c r="S431" s="243"/>
      <c r="T431" s="244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T431" s="245" t="s">
        <v>141</v>
      </c>
      <c r="AU431" s="245" t="s">
        <v>85</v>
      </c>
      <c r="AV431" s="13" t="s">
        <v>83</v>
      </c>
      <c r="AW431" s="13" t="s">
        <v>36</v>
      </c>
      <c r="AX431" s="13" t="s">
        <v>76</v>
      </c>
      <c r="AY431" s="245" t="s">
        <v>128</v>
      </c>
    </row>
    <row r="432" s="14" customFormat="1">
      <c r="A432" s="14"/>
      <c r="B432" s="246"/>
      <c r="C432" s="247"/>
      <c r="D432" s="229" t="s">
        <v>141</v>
      </c>
      <c r="E432" s="248" t="s">
        <v>38</v>
      </c>
      <c r="F432" s="249" t="s">
        <v>520</v>
      </c>
      <c r="G432" s="247"/>
      <c r="H432" s="250">
        <v>88.597999999999999</v>
      </c>
      <c r="I432" s="251"/>
      <c r="J432" s="247"/>
      <c r="K432" s="247"/>
      <c r="L432" s="252"/>
      <c r="M432" s="253"/>
      <c r="N432" s="254"/>
      <c r="O432" s="254"/>
      <c r="P432" s="254"/>
      <c r="Q432" s="254"/>
      <c r="R432" s="254"/>
      <c r="S432" s="254"/>
      <c r="T432" s="255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T432" s="256" t="s">
        <v>141</v>
      </c>
      <c r="AU432" s="256" t="s">
        <v>85</v>
      </c>
      <c r="AV432" s="14" t="s">
        <v>85</v>
      </c>
      <c r="AW432" s="14" t="s">
        <v>36</v>
      </c>
      <c r="AX432" s="14" t="s">
        <v>76</v>
      </c>
      <c r="AY432" s="256" t="s">
        <v>128</v>
      </c>
    </row>
    <row r="433" s="13" customFormat="1">
      <c r="A433" s="13"/>
      <c r="B433" s="236"/>
      <c r="C433" s="237"/>
      <c r="D433" s="229" t="s">
        <v>141</v>
      </c>
      <c r="E433" s="238" t="s">
        <v>38</v>
      </c>
      <c r="F433" s="239" t="s">
        <v>521</v>
      </c>
      <c r="G433" s="237"/>
      <c r="H433" s="238" t="s">
        <v>38</v>
      </c>
      <c r="I433" s="240"/>
      <c r="J433" s="237"/>
      <c r="K433" s="237"/>
      <c r="L433" s="241"/>
      <c r="M433" s="242"/>
      <c r="N433" s="243"/>
      <c r="O433" s="243"/>
      <c r="P433" s="243"/>
      <c r="Q433" s="243"/>
      <c r="R433" s="243"/>
      <c r="S433" s="243"/>
      <c r="T433" s="244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T433" s="245" t="s">
        <v>141</v>
      </c>
      <c r="AU433" s="245" t="s">
        <v>85</v>
      </c>
      <c r="AV433" s="13" t="s">
        <v>83</v>
      </c>
      <c r="AW433" s="13" t="s">
        <v>36</v>
      </c>
      <c r="AX433" s="13" t="s">
        <v>76</v>
      </c>
      <c r="AY433" s="245" t="s">
        <v>128</v>
      </c>
    </row>
    <row r="434" s="14" customFormat="1">
      <c r="A434" s="14"/>
      <c r="B434" s="246"/>
      <c r="C434" s="247"/>
      <c r="D434" s="229" t="s">
        <v>141</v>
      </c>
      <c r="E434" s="248" t="s">
        <v>38</v>
      </c>
      <c r="F434" s="249" t="s">
        <v>522</v>
      </c>
      <c r="G434" s="247"/>
      <c r="H434" s="250">
        <v>6.8289999999999997</v>
      </c>
      <c r="I434" s="251"/>
      <c r="J434" s="247"/>
      <c r="K434" s="247"/>
      <c r="L434" s="252"/>
      <c r="M434" s="253"/>
      <c r="N434" s="254"/>
      <c r="O434" s="254"/>
      <c r="P434" s="254"/>
      <c r="Q434" s="254"/>
      <c r="R434" s="254"/>
      <c r="S434" s="254"/>
      <c r="T434" s="255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T434" s="256" t="s">
        <v>141</v>
      </c>
      <c r="AU434" s="256" t="s">
        <v>85</v>
      </c>
      <c r="AV434" s="14" t="s">
        <v>85</v>
      </c>
      <c r="AW434" s="14" t="s">
        <v>36</v>
      </c>
      <c r="AX434" s="14" t="s">
        <v>76</v>
      </c>
      <c r="AY434" s="256" t="s">
        <v>128</v>
      </c>
    </row>
    <row r="435" s="15" customFormat="1">
      <c r="A435" s="15"/>
      <c r="B435" s="257"/>
      <c r="C435" s="258"/>
      <c r="D435" s="229" t="s">
        <v>141</v>
      </c>
      <c r="E435" s="259" t="s">
        <v>38</v>
      </c>
      <c r="F435" s="260" t="s">
        <v>146</v>
      </c>
      <c r="G435" s="258"/>
      <c r="H435" s="261">
        <v>108.45099999999999</v>
      </c>
      <c r="I435" s="262"/>
      <c r="J435" s="258"/>
      <c r="K435" s="258"/>
      <c r="L435" s="263"/>
      <c r="M435" s="264"/>
      <c r="N435" s="265"/>
      <c r="O435" s="265"/>
      <c r="P435" s="265"/>
      <c r="Q435" s="265"/>
      <c r="R435" s="265"/>
      <c r="S435" s="265"/>
      <c r="T435" s="266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T435" s="267" t="s">
        <v>141</v>
      </c>
      <c r="AU435" s="267" t="s">
        <v>85</v>
      </c>
      <c r="AV435" s="15" t="s">
        <v>135</v>
      </c>
      <c r="AW435" s="15" t="s">
        <v>36</v>
      </c>
      <c r="AX435" s="15" t="s">
        <v>83</v>
      </c>
      <c r="AY435" s="267" t="s">
        <v>128</v>
      </c>
    </row>
    <row r="436" s="2" customFormat="1" ht="16.5" customHeight="1">
      <c r="A436" s="41"/>
      <c r="B436" s="42"/>
      <c r="C436" s="216" t="s">
        <v>523</v>
      </c>
      <c r="D436" s="216" t="s">
        <v>130</v>
      </c>
      <c r="E436" s="217" t="s">
        <v>524</v>
      </c>
      <c r="F436" s="218" t="s">
        <v>525</v>
      </c>
      <c r="G436" s="219" t="s">
        <v>500</v>
      </c>
      <c r="H436" s="220">
        <v>102.191</v>
      </c>
      <c r="I436" s="221"/>
      <c r="J436" s="222">
        <f>ROUND(I436*H436,2)</f>
        <v>0</v>
      </c>
      <c r="K436" s="218" t="s">
        <v>134</v>
      </c>
      <c r="L436" s="47"/>
      <c r="M436" s="223" t="s">
        <v>38</v>
      </c>
      <c r="N436" s="224" t="s">
        <v>49</v>
      </c>
      <c r="O436" s="88"/>
      <c r="P436" s="225">
        <f>O436*H436</f>
        <v>0</v>
      </c>
      <c r="Q436" s="225">
        <v>0</v>
      </c>
      <c r="R436" s="225">
        <f>Q436*H436</f>
        <v>0</v>
      </c>
      <c r="S436" s="225">
        <v>0</v>
      </c>
      <c r="T436" s="226">
        <f>S436*H436</f>
        <v>0</v>
      </c>
      <c r="U436" s="41"/>
      <c r="V436" s="41"/>
      <c r="W436" s="41"/>
      <c r="X436" s="41"/>
      <c r="Y436" s="41"/>
      <c r="Z436" s="41"/>
      <c r="AA436" s="41"/>
      <c r="AB436" s="41"/>
      <c r="AC436" s="41"/>
      <c r="AD436" s="41"/>
      <c r="AE436" s="41"/>
      <c r="AR436" s="227" t="s">
        <v>135</v>
      </c>
      <c r="AT436" s="227" t="s">
        <v>130</v>
      </c>
      <c r="AU436" s="227" t="s">
        <v>85</v>
      </c>
      <c r="AY436" s="20" t="s">
        <v>128</v>
      </c>
      <c r="BE436" s="228">
        <f>IF(N436="základní",J436,0)</f>
        <v>0</v>
      </c>
      <c r="BF436" s="228">
        <f>IF(N436="snížená",J436,0)</f>
        <v>0</v>
      </c>
      <c r="BG436" s="228">
        <f>IF(N436="zákl. přenesená",J436,0)</f>
        <v>0</v>
      </c>
      <c r="BH436" s="228">
        <f>IF(N436="sníž. přenesená",J436,0)</f>
        <v>0</v>
      </c>
      <c r="BI436" s="228">
        <f>IF(N436="nulová",J436,0)</f>
        <v>0</v>
      </c>
      <c r="BJ436" s="20" t="s">
        <v>135</v>
      </c>
      <c r="BK436" s="228">
        <f>ROUND(I436*H436,2)</f>
        <v>0</v>
      </c>
      <c r="BL436" s="20" t="s">
        <v>135</v>
      </c>
      <c r="BM436" s="227" t="s">
        <v>526</v>
      </c>
    </row>
    <row r="437" s="2" customFormat="1">
      <c r="A437" s="41"/>
      <c r="B437" s="42"/>
      <c r="C437" s="43"/>
      <c r="D437" s="229" t="s">
        <v>137</v>
      </c>
      <c r="E437" s="43"/>
      <c r="F437" s="230" t="s">
        <v>527</v>
      </c>
      <c r="G437" s="43"/>
      <c r="H437" s="43"/>
      <c r="I437" s="231"/>
      <c r="J437" s="43"/>
      <c r="K437" s="43"/>
      <c r="L437" s="47"/>
      <c r="M437" s="232"/>
      <c r="N437" s="233"/>
      <c r="O437" s="88"/>
      <c r="P437" s="88"/>
      <c r="Q437" s="88"/>
      <c r="R437" s="88"/>
      <c r="S437" s="88"/>
      <c r="T437" s="89"/>
      <c r="U437" s="41"/>
      <c r="V437" s="41"/>
      <c r="W437" s="41"/>
      <c r="X437" s="41"/>
      <c r="Y437" s="41"/>
      <c r="Z437" s="41"/>
      <c r="AA437" s="41"/>
      <c r="AB437" s="41"/>
      <c r="AC437" s="41"/>
      <c r="AD437" s="41"/>
      <c r="AE437" s="41"/>
      <c r="AT437" s="20" t="s">
        <v>137</v>
      </c>
      <c r="AU437" s="20" t="s">
        <v>85</v>
      </c>
    </row>
    <row r="438" s="2" customFormat="1">
      <c r="A438" s="41"/>
      <c r="B438" s="42"/>
      <c r="C438" s="43"/>
      <c r="D438" s="234" t="s">
        <v>139</v>
      </c>
      <c r="E438" s="43"/>
      <c r="F438" s="235" t="s">
        <v>528</v>
      </c>
      <c r="G438" s="43"/>
      <c r="H438" s="43"/>
      <c r="I438" s="231"/>
      <c r="J438" s="43"/>
      <c r="K438" s="43"/>
      <c r="L438" s="47"/>
      <c r="M438" s="232"/>
      <c r="N438" s="233"/>
      <c r="O438" s="88"/>
      <c r="P438" s="88"/>
      <c r="Q438" s="88"/>
      <c r="R438" s="88"/>
      <c r="S438" s="88"/>
      <c r="T438" s="89"/>
      <c r="U438" s="41"/>
      <c r="V438" s="41"/>
      <c r="W438" s="41"/>
      <c r="X438" s="41"/>
      <c r="Y438" s="41"/>
      <c r="Z438" s="41"/>
      <c r="AA438" s="41"/>
      <c r="AB438" s="41"/>
      <c r="AC438" s="41"/>
      <c r="AD438" s="41"/>
      <c r="AE438" s="41"/>
      <c r="AT438" s="20" t="s">
        <v>139</v>
      </c>
      <c r="AU438" s="20" t="s">
        <v>85</v>
      </c>
    </row>
    <row r="439" s="13" customFormat="1">
      <c r="A439" s="13"/>
      <c r="B439" s="236"/>
      <c r="C439" s="237"/>
      <c r="D439" s="229" t="s">
        <v>141</v>
      </c>
      <c r="E439" s="238" t="s">
        <v>38</v>
      </c>
      <c r="F439" s="239" t="s">
        <v>529</v>
      </c>
      <c r="G439" s="237"/>
      <c r="H439" s="238" t="s">
        <v>38</v>
      </c>
      <c r="I439" s="240"/>
      <c r="J439" s="237"/>
      <c r="K439" s="237"/>
      <c r="L439" s="241"/>
      <c r="M439" s="242"/>
      <c r="N439" s="243"/>
      <c r="O439" s="243"/>
      <c r="P439" s="243"/>
      <c r="Q439" s="243"/>
      <c r="R439" s="243"/>
      <c r="S439" s="243"/>
      <c r="T439" s="244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T439" s="245" t="s">
        <v>141</v>
      </c>
      <c r="AU439" s="245" t="s">
        <v>85</v>
      </c>
      <c r="AV439" s="13" t="s">
        <v>83</v>
      </c>
      <c r="AW439" s="13" t="s">
        <v>36</v>
      </c>
      <c r="AX439" s="13" t="s">
        <v>76</v>
      </c>
      <c r="AY439" s="245" t="s">
        <v>128</v>
      </c>
    </row>
    <row r="440" s="14" customFormat="1">
      <c r="A440" s="14"/>
      <c r="B440" s="246"/>
      <c r="C440" s="247"/>
      <c r="D440" s="229" t="s">
        <v>141</v>
      </c>
      <c r="E440" s="248" t="s">
        <v>38</v>
      </c>
      <c r="F440" s="249" t="s">
        <v>505</v>
      </c>
      <c r="G440" s="247"/>
      <c r="H440" s="250">
        <v>13.023999999999999</v>
      </c>
      <c r="I440" s="251"/>
      <c r="J440" s="247"/>
      <c r="K440" s="247"/>
      <c r="L440" s="252"/>
      <c r="M440" s="253"/>
      <c r="N440" s="254"/>
      <c r="O440" s="254"/>
      <c r="P440" s="254"/>
      <c r="Q440" s="254"/>
      <c r="R440" s="254"/>
      <c r="S440" s="254"/>
      <c r="T440" s="255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T440" s="256" t="s">
        <v>141</v>
      </c>
      <c r="AU440" s="256" t="s">
        <v>85</v>
      </c>
      <c r="AV440" s="14" t="s">
        <v>85</v>
      </c>
      <c r="AW440" s="14" t="s">
        <v>36</v>
      </c>
      <c r="AX440" s="14" t="s">
        <v>76</v>
      </c>
      <c r="AY440" s="256" t="s">
        <v>128</v>
      </c>
    </row>
    <row r="441" s="16" customFormat="1">
      <c r="A441" s="16"/>
      <c r="B441" s="278"/>
      <c r="C441" s="279"/>
      <c r="D441" s="229" t="s">
        <v>141</v>
      </c>
      <c r="E441" s="280" t="s">
        <v>38</v>
      </c>
      <c r="F441" s="281" t="s">
        <v>275</v>
      </c>
      <c r="G441" s="279"/>
      <c r="H441" s="282">
        <v>13.023999999999999</v>
      </c>
      <c r="I441" s="283"/>
      <c r="J441" s="279"/>
      <c r="K441" s="279"/>
      <c r="L441" s="284"/>
      <c r="M441" s="285"/>
      <c r="N441" s="286"/>
      <c r="O441" s="286"/>
      <c r="P441" s="286"/>
      <c r="Q441" s="286"/>
      <c r="R441" s="286"/>
      <c r="S441" s="286"/>
      <c r="T441" s="287"/>
      <c r="U441" s="16"/>
      <c r="V441" s="16"/>
      <c r="W441" s="16"/>
      <c r="X441" s="16"/>
      <c r="Y441" s="16"/>
      <c r="Z441" s="16"/>
      <c r="AA441" s="16"/>
      <c r="AB441" s="16"/>
      <c r="AC441" s="16"/>
      <c r="AD441" s="16"/>
      <c r="AE441" s="16"/>
      <c r="AT441" s="288" t="s">
        <v>141</v>
      </c>
      <c r="AU441" s="288" t="s">
        <v>85</v>
      </c>
      <c r="AV441" s="16" t="s">
        <v>155</v>
      </c>
      <c r="AW441" s="16" t="s">
        <v>36</v>
      </c>
      <c r="AX441" s="16" t="s">
        <v>76</v>
      </c>
      <c r="AY441" s="288" t="s">
        <v>128</v>
      </c>
    </row>
    <row r="442" s="13" customFormat="1">
      <c r="A442" s="13"/>
      <c r="B442" s="236"/>
      <c r="C442" s="237"/>
      <c r="D442" s="229" t="s">
        <v>141</v>
      </c>
      <c r="E442" s="238" t="s">
        <v>38</v>
      </c>
      <c r="F442" s="239" t="s">
        <v>530</v>
      </c>
      <c r="G442" s="237"/>
      <c r="H442" s="238" t="s">
        <v>38</v>
      </c>
      <c r="I442" s="240"/>
      <c r="J442" s="237"/>
      <c r="K442" s="237"/>
      <c r="L442" s="241"/>
      <c r="M442" s="242"/>
      <c r="N442" s="243"/>
      <c r="O442" s="243"/>
      <c r="P442" s="243"/>
      <c r="Q442" s="243"/>
      <c r="R442" s="243"/>
      <c r="S442" s="243"/>
      <c r="T442" s="244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T442" s="245" t="s">
        <v>141</v>
      </c>
      <c r="AU442" s="245" t="s">
        <v>85</v>
      </c>
      <c r="AV442" s="13" t="s">
        <v>83</v>
      </c>
      <c r="AW442" s="13" t="s">
        <v>36</v>
      </c>
      <c r="AX442" s="13" t="s">
        <v>76</v>
      </c>
      <c r="AY442" s="245" t="s">
        <v>128</v>
      </c>
    </row>
    <row r="443" s="13" customFormat="1">
      <c r="A443" s="13"/>
      <c r="B443" s="236"/>
      <c r="C443" s="237"/>
      <c r="D443" s="229" t="s">
        <v>141</v>
      </c>
      <c r="E443" s="238" t="s">
        <v>38</v>
      </c>
      <c r="F443" s="239" t="s">
        <v>491</v>
      </c>
      <c r="G443" s="237"/>
      <c r="H443" s="238" t="s">
        <v>38</v>
      </c>
      <c r="I443" s="240"/>
      <c r="J443" s="237"/>
      <c r="K443" s="237"/>
      <c r="L443" s="241"/>
      <c r="M443" s="242"/>
      <c r="N443" s="243"/>
      <c r="O443" s="243"/>
      <c r="P443" s="243"/>
      <c r="Q443" s="243"/>
      <c r="R443" s="243"/>
      <c r="S443" s="243"/>
      <c r="T443" s="244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T443" s="245" t="s">
        <v>141</v>
      </c>
      <c r="AU443" s="245" t="s">
        <v>85</v>
      </c>
      <c r="AV443" s="13" t="s">
        <v>83</v>
      </c>
      <c r="AW443" s="13" t="s">
        <v>36</v>
      </c>
      <c r="AX443" s="13" t="s">
        <v>76</v>
      </c>
      <c r="AY443" s="245" t="s">
        <v>128</v>
      </c>
    </row>
    <row r="444" s="14" customFormat="1">
      <c r="A444" s="14"/>
      <c r="B444" s="246"/>
      <c r="C444" s="247"/>
      <c r="D444" s="229" t="s">
        <v>141</v>
      </c>
      <c r="E444" s="248" t="s">
        <v>38</v>
      </c>
      <c r="F444" s="249" t="s">
        <v>507</v>
      </c>
      <c r="G444" s="247"/>
      <c r="H444" s="250">
        <v>73.858000000000004</v>
      </c>
      <c r="I444" s="251"/>
      <c r="J444" s="247"/>
      <c r="K444" s="247"/>
      <c r="L444" s="252"/>
      <c r="M444" s="253"/>
      <c r="N444" s="254"/>
      <c r="O444" s="254"/>
      <c r="P444" s="254"/>
      <c r="Q444" s="254"/>
      <c r="R444" s="254"/>
      <c r="S444" s="254"/>
      <c r="T444" s="255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T444" s="256" t="s">
        <v>141</v>
      </c>
      <c r="AU444" s="256" t="s">
        <v>85</v>
      </c>
      <c r="AV444" s="14" t="s">
        <v>85</v>
      </c>
      <c r="AW444" s="14" t="s">
        <v>36</v>
      </c>
      <c r="AX444" s="14" t="s">
        <v>76</v>
      </c>
      <c r="AY444" s="256" t="s">
        <v>128</v>
      </c>
    </row>
    <row r="445" s="13" customFormat="1">
      <c r="A445" s="13"/>
      <c r="B445" s="236"/>
      <c r="C445" s="237"/>
      <c r="D445" s="229" t="s">
        <v>141</v>
      </c>
      <c r="E445" s="238" t="s">
        <v>38</v>
      </c>
      <c r="F445" s="239" t="s">
        <v>493</v>
      </c>
      <c r="G445" s="237"/>
      <c r="H445" s="238" t="s">
        <v>38</v>
      </c>
      <c r="I445" s="240"/>
      <c r="J445" s="237"/>
      <c r="K445" s="237"/>
      <c r="L445" s="241"/>
      <c r="M445" s="242"/>
      <c r="N445" s="243"/>
      <c r="O445" s="243"/>
      <c r="P445" s="243"/>
      <c r="Q445" s="243"/>
      <c r="R445" s="243"/>
      <c r="S445" s="243"/>
      <c r="T445" s="244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T445" s="245" t="s">
        <v>141</v>
      </c>
      <c r="AU445" s="245" t="s">
        <v>85</v>
      </c>
      <c r="AV445" s="13" t="s">
        <v>83</v>
      </c>
      <c r="AW445" s="13" t="s">
        <v>36</v>
      </c>
      <c r="AX445" s="13" t="s">
        <v>76</v>
      </c>
      <c r="AY445" s="245" t="s">
        <v>128</v>
      </c>
    </row>
    <row r="446" s="14" customFormat="1">
      <c r="A446" s="14"/>
      <c r="B446" s="246"/>
      <c r="C446" s="247"/>
      <c r="D446" s="229" t="s">
        <v>141</v>
      </c>
      <c r="E446" s="248" t="s">
        <v>38</v>
      </c>
      <c r="F446" s="249" t="s">
        <v>508</v>
      </c>
      <c r="G446" s="247"/>
      <c r="H446" s="250">
        <v>1.716</v>
      </c>
      <c r="I446" s="251"/>
      <c r="J446" s="247"/>
      <c r="K446" s="247"/>
      <c r="L446" s="252"/>
      <c r="M446" s="253"/>
      <c r="N446" s="254"/>
      <c r="O446" s="254"/>
      <c r="P446" s="254"/>
      <c r="Q446" s="254"/>
      <c r="R446" s="254"/>
      <c r="S446" s="254"/>
      <c r="T446" s="255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T446" s="256" t="s">
        <v>141</v>
      </c>
      <c r="AU446" s="256" t="s">
        <v>85</v>
      </c>
      <c r="AV446" s="14" t="s">
        <v>85</v>
      </c>
      <c r="AW446" s="14" t="s">
        <v>36</v>
      </c>
      <c r="AX446" s="14" t="s">
        <v>76</v>
      </c>
      <c r="AY446" s="256" t="s">
        <v>128</v>
      </c>
    </row>
    <row r="447" s="13" customFormat="1">
      <c r="A447" s="13"/>
      <c r="B447" s="236"/>
      <c r="C447" s="237"/>
      <c r="D447" s="229" t="s">
        <v>141</v>
      </c>
      <c r="E447" s="238" t="s">
        <v>38</v>
      </c>
      <c r="F447" s="239" t="s">
        <v>495</v>
      </c>
      <c r="G447" s="237"/>
      <c r="H447" s="238" t="s">
        <v>38</v>
      </c>
      <c r="I447" s="240"/>
      <c r="J447" s="237"/>
      <c r="K447" s="237"/>
      <c r="L447" s="241"/>
      <c r="M447" s="242"/>
      <c r="N447" s="243"/>
      <c r="O447" s="243"/>
      <c r="P447" s="243"/>
      <c r="Q447" s="243"/>
      <c r="R447" s="243"/>
      <c r="S447" s="243"/>
      <c r="T447" s="244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T447" s="245" t="s">
        <v>141</v>
      </c>
      <c r="AU447" s="245" t="s">
        <v>85</v>
      </c>
      <c r="AV447" s="13" t="s">
        <v>83</v>
      </c>
      <c r="AW447" s="13" t="s">
        <v>36</v>
      </c>
      <c r="AX447" s="13" t="s">
        <v>76</v>
      </c>
      <c r="AY447" s="245" t="s">
        <v>128</v>
      </c>
    </row>
    <row r="448" s="14" customFormat="1">
      <c r="A448" s="14"/>
      <c r="B448" s="246"/>
      <c r="C448" s="247"/>
      <c r="D448" s="229" t="s">
        <v>141</v>
      </c>
      <c r="E448" s="248" t="s">
        <v>38</v>
      </c>
      <c r="F448" s="249" t="s">
        <v>505</v>
      </c>
      <c r="G448" s="247"/>
      <c r="H448" s="250">
        <v>13.023999999999999</v>
      </c>
      <c r="I448" s="251"/>
      <c r="J448" s="247"/>
      <c r="K448" s="247"/>
      <c r="L448" s="252"/>
      <c r="M448" s="253"/>
      <c r="N448" s="254"/>
      <c r="O448" s="254"/>
      <c r="P448" s="254"/>
      <c r="Q448" s="254"/>
      <c r="R448" s="254"/>
      <c r="S448" s="254"/>
      <c r="T448" s="255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T448" s="256" t="s">
        <v>141</v>
      </c>
      <c r="AU448" s="256" t="s">
        <v>85</v>
      </c>
      <c r="AV448" s="14" t="s">
        <v>85</v>
      </c>
      <c r="AW448" s="14" t="s">
        <v>36</v>
      </c>
      <c r="AX448" s="14" t="s">
        <v>76</v>
      </c>
      <c r="AY448" s="256" t="s">
        <v>128</v>
      </c>
    </row>
    <row r="449" s="16" customFormat="1">
      <c r="A449" s="16"/>
      <c r="B449" s="278"/>
      <c r="C449" s="279"/>
      <c r="D449" s="229" t="s">
        <v>141</v>
      </c>
      <c r="E449" s="280" t="s">
        <v>38</v>
      </c>
      <c r="F449" s="281" t="s">
        <v>275</v>
      </c>
      <c r="G449" s="279"/>
      <c r="H449" s="282">
        <v>88.597999999999999</v>
      </c>
      <c r="I449" s="283"/>
      <c r="J449" s="279"/>
      <c r="K449" s="279"/>
      <c r="L449" s="284"/>
      <c r="M449" s="285"/>
      <c r="N449" s="286"/>
      <c r="O449" s="286"/>
      <c r="P449" s="286"/>
      <c r="Q449" s="286"/>
      <c r="R449" s="286"/>
      <c r="S449" s="286"/>
      <c r="T449" s="287"/>
      <c r="U449" s="16"/>
      <c r="V449" s="16"/>
      <c r="W449" s="16"/>
      <c r="X449" s="16"/>
      <c r="Y449" s="16"/>
      <c r="Z449" s="16"/>
      <c r="AA449" s="16"/>
      <c r="AB449" s="16"/>
      <c r="AC449" s="16"/>
      <c r="AD449" s="16"/>
      <c r="AE449" s="16"/>
      <c r="AT449" s="288" t="s">
        <v>141</v>
      </c>
      <c r="AU449" s="288" t="s">
        <v>85</v>
      </c>
      <c r="AV449" s="16" t="s">
        <v>155</v>
      </c>
      <c r="AW449" s="16" t="s">
        <v>36</v>
      </c>
      <c r="AX449" s="16" t="s">
        <v>76</v>
      </c>
      <c r="AY449" s="288" t="s">
        <v>128</v>
      </c>
    </row>
    <row r="450" s="13" customFormat="1">
      <c r="A450" s="13"/>
      <c r="B450" s="236"/>
      <c r="C450" s="237"/>
      <c r="D450" s="229" t="s">
        <v>141</v>
      </c>
      <c r="E450" s="238" t="s">
        <v>38</v>
      </c>
      <c r="F450" s="239" t="s">
        <v>531</v>
      </c>
      <c r="G450" s="237"/>
      <c r="H450" s="238" t="s">
        <v>38</v>
      </c>
      <c r="I450" s="240"/>
      <c r="J450" s="237"/>
      <c r="K450" s="237"/>
      <c r="L450" s="241"/>
      <c r="M450" s="242"/>
      <c r="N450" s="243"/>
      <c r="O450" s="243"/>
      <c r="P450" s="243"/>
      <c r="Q450" s="243"/>
      <c r="R450" s="243"/>
      <c r="S450" s="243"/>
      <c r="T450" s="244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T450" s="245" t="s">
        <v>141</v>
      </c>
      <c r="AU450" s="245" t="s">
        <v>85</v>
      </c>
      <c r="AV450" s="13" t="s">
        <v>83</v>
      </c>
      <c r="AW450" s="13" t="s">
        <v>36</v>
      </c>
      <c r="AX450" s="13" t="s">
        <v>76</v>
      </c>
      <c r="AY450" s="245" t="s">
        <v>128</v>
      </c>
    </row>
    <row r="451" s="14" customFormat="1">
      <c r="A451" s="14"/>
      <c r="B451" s="246"/>
      <c r="C451" s="247"/>
      <c r="D451" s="229" t="s">
        <v>141</v>
      </c>
      <c r="E451" s="248" t="s">
        <v>38</v>
      </c>
      <c r="F451" s="249" t="s">
        <v>510</v>
      </c>
      <c r="G451" s="247"/>
      <c r="H451" s="250">
        <v>0.56899999999999995</v>
      </c>
      <c r="I451" s="251"/>
      <c r="J451" s="247"/>
      <c r="K451" s="247"/>
      <c r="L451" s="252"/>
      <c r="M451" s="253"/>
      <c r="N451" s="254"/>
      <c r="O451" s="254"/>
      <c r="P451" s="254"/>
      <c r="Q451" s="254"/>
      <c r="R451" s="254"/>
      <c r="S451" s="254"/>
      <c r="T451" s="255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T451" s="256" t="s">
        <v>141</v>
      </c>
      <c r="AU451" s="256" t="s">
        <v>85</v>
      </c>
      <c r="AV451" s="14" t="s">
        <v>85</v>
      </c>
      <c r="AW451" s="14" t="s">
        <v>36</v>
      </c>
      <c r="AX451" s="14" t="s">
        <v>76</v>
      </c>
      <c r="AY451" s="256" t="s">
        <v>128</v>
      </c>
    </row>
    <row r="452" s="15" customFormat="1">
      <c r="A452" s="15"/>
      <c r="B452" s="257"/>
      <c r="C452" s="258"/>
      <c r="D452" s="229" t="s">
        <v>141</v>
      </c>
      <c r="E452" s="259" t="s">
        <v>38</v>
      </c>
      <c r="F452" s="260" t="s">
        <v>146</v>
      </c>
      <c r="G452" s="258"/>
      <c r="H452" s="261">
        <v>102.191</v>
      </c>
      <c r="I452" s="262"/>
      <c r="J452" s="258"/>
      <c r="K452" s="258"/>
      <c r="L452" s="263"/>
      <c r="M452" s="264"/>
      <c r="N452" s="265"/>
      <c r="O452" s="265"/>
      <c r="P452" s="265"/>
      <c r="Q452" s="265"/>
      <c r="R452" s="265"/>
      <c r="S452" s="265"/>
      <c r="T452" s="266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T452" s="267" t="s">
        <v>141</v>
      </c>
      <c r="AU452" s="267" t="s">
        <v>85</v>
      </c>
      <c r="AV452" s="15" t="s">
        <v>135</v>
      </c>
      <c r="AW452" s="15" t="s">
        <v>36</v>
      </c>
      <c r="AX452" s="15" t="s">
        <v>83</v>
      </c>
      <c r="AY452" s="267" t="s">
        <v>128</v>
      </c>
    </row>
    <row r="453" s="12" customFormat="1" ht="22.8" customHeight="1">
      <c r="A453" s="12"/>
      <c r="B453" s="200"/>
      <c r="C453" s="201"/>
      <c r="D453" s="202" t="s">
        <v>75</v>
      </c>
      <c r="E453" s="214" t="s">
        <v>532</v>
      </c>
      <c r="F453" s="214" t="s">
        <v>533</v>
      </c>
      <c r="G453" s="201"/>
      <c r="H453" s="201"/>
      <c r="I453" s="204"/>
      <c r="J453" s="215">
        <f>BK453</f>
        <v>0</v>
      </c>
      <c r="K453" s="201"/>
      <c r="L453" s="206"/>
      <c r="M453" s="207"/>
      <c r="N453" s="208"/>
      <c r="O453" s="208"/>
      <c r="P453" s="209">
        <f>SUM(P454:P456)</f>
        <v>0</v>
      </c>
      <c r="Q453" s="208"/>
      <c r="R453" s="209">
        <f>SUM(R454:R456)</f>
        <v>0</v>
      </c>
      <c r="S453" s="208"/>
      <c r="T453" s="210">
        <f>SUM(T454:T456)</f>
        <v>0</v>
      </c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R453" s="211" t="s">
        <v>83</v>
      </c>
      <c r="AT453" s="212" t="s">
        <v>75</v>
      </c>
      <c r="AU453" s="212" t="s">
        <v>83</v>
      </c>
      <c r="AY453" s="211" t="s">
        <v>128</v>
      </c>
      <c r="BK453" s="213">
        <f>SUM(BK454:BK456)</f>
        <v>0</v>
      </c>
    </row>
    <row r="454" s="2" customFormat="1" ht="16.5" customHeight="1">
      <c r="A454" s="41"/>
      <c r="B454" s="42"/>
      <c r="C454" s="216" t="s">
        <v>534</v>
      </c>
      <c r="D454" s="216" t="s">
        <v>130</v>
      </c>
      <c r="E454" s="217" t="s">
        <v>535</v>
      </c>
      <c r="F454" s="218" t="s">
        <v>536</v>
      </c>
      <c r="G454" s="219" t="s">
        <v>500</v>
      </c>
      <c r="H454" s="220">
        <v>175.62700000000001</v>
      </c>
      <c r="I454" s="221"/>
      <c r="J454" s="222">
        <f>ROUND(I454*H454,2)</f>
        <v>0</v>
      </c>
      <c r="K454" s="218" t="s">
        <v>134</v>
      </c>
      <c r="L454" s="47"/>
      <c r="M454" s="223" t="s">
        <v>38</v>
      </c>
      <c r="N454" s="224" t="s">
        <v>49</v>
      </c>
      <c r="O454" s="88"/>
      <c r="P454" s="225">
        <f>O454*H454</f>
        <v>0</v>
      </c>
      <c r="Q454" s="225">
        <v>0</v>
      </c>
      <c r="R454" s="225">
        <f>Q454*H454</f>
        <v>0</v>
      </c>
      <c r="S454" s="225">
        <v>0</v>
      </c>
      <c r="T454" s="226">
        <f>S454*H454</f>
        <v>0</v>
      </c>
      <c r="U454" s="41"/>
      <c r="V454" s="41"/>
      <c r="W454" s="41"/>
      <c r="X454" s="41"/>
      <c r="Y454" s="41"/>
      <c r="Z454" s="41"/>
      <c r="AA454" s="41"/>
      <c r="AB454" s="41"/>
      <c r="AC454" s="41"/>
      <c r="AD454" s="41"/>
      <c r="AE454" s="41"/>
      <c r="AR454" s="227" t="s">
        <v>135</v>
      </c>
      <c r="AT454" s="227" t="s">
        <v>130</v>
      </c>
      <c r="AU454" s="227" t="s">
        <v>85</v>
      </c>
      <c r="AY454" s="20" t="s">
        <v>128</v>
      </c>
      <c r="BE454" s="228">
        <f>IF(N454="základní",J454,0)</f>
        <v>0</v>
      </c>
      <c r="BF454" s="228">
        <f>IF(N454="snížená",J454,0)</f>
        <v>0</v>
      </c>
      <c r="BG454" s="228">
        <f>IF(N454="zákl. přenesená",J454,0)</f>
        <v>0</v>
      </c>
      <c r="BH454" s="228">
        <f>IF(N454="sníž. přenesená",J454,0)</f>
        <v>0</v>
      </c>
      <c r="BI454" s="228">
        <f>IF(N454="nulová",J454,0)</f>
        <v>0</v>
      </c>
      <c r="BJ454" s="20" t="s">
        <v>135</v>
      </c>
      <c r="BK454" s="228">
        <f>ROUND(I454*H454,2)</f>
        <v>0</v>
      </c>
      <c r="BL454" s="20" t="s">
        <v>135</v>
      </c>
      <c r="BM454" s="227" t="s">
        <v>537</v>
      </c>
    </row>
    <row r="455" s="2" customFormat="1">
      <c r="A455" s="41"/>
      <c r="B455" s="42"/>
      <c r="C455" s="43"/>
      <c r="D455" s="229" t="s">
        <v>137</v>
      </c>
      <c r="E455" s="43"/>
      <c r="F455" s="230" t="s">
        <v>538</v>
      </c>
      <c r="G455" s="43"/>
      <c r="H455" s="43"/>
      <c r="I455" s="231"/>
      <c r="J455" s="43"/>
      <c r="K455" s="43"/>
      <c r="L455" s="47"/>
      <c r="M455" s="232"/>
      <c r="N455" s="233"/>
      <c r="O455" s="88"/>
      <c r="P455" s="88"/>
      <c r="Q455" s="88"/>
      <c r="R455" s="88"/>
      <c r="S455" s="88"/>
      <c r="T455" s="89"/>
      <c r="U455" s="41"/>
      <c r="V455" s="41"/>
      <c r="W455" s="41"/>
      <c r="X455" s="41"/>
      <c r="Y455" s="41"/>
      <c r="Z455" s="41"/>
      <c r="AA455" s="41"/>
      <c r="AB455" s="41"/>
      <c r="AC455" s="41"/>
      <c r="AD455" s="41"/>
      <c r="AE455" s="41"/>
      <c r="AT455" s="20" t="s">
        <v>137</v>
      </c>
      <c r="AU455" s="20" t="s">
        <v>85</v>
      </c>
    </row>
    <row r="456" s="2" customFormat="1">
      <c r="A456" s="41"/>
      <c r="B456" s="42"/>
      <c r="C456" s="43"/>
      <c r="D456" s="234" t="s">
        <v>139</v>
      </c>
      <c r="E456" s="43"/>
      <c r="F456" s="235" t="s">
        <v>539</v>
      </c>
      <c r="G456" s="43"/>
      <c r="H456" s="43"/>
      <c r="I456" s="231"/>
      <c r="J456" s="43"/>
      <c r="K456" s="43"/>
      <c r="L456" s="47"/>
      <c r="M456" s="232"/>
      <c r="N456" s="233"/>
      <c r="O456" s="88"/>
      <c r="P456" s="88"/>
      <c r="Q456" s="88"/>
      <c r="R456" s="88"/>
      <c r="S456" s="88"/>
      <c r="T456" s="89"/>
      <c r="U456" s="41"/>
      <c r="V456" s="41"/>
      <c r="W456" s="41"/>
      <c r="X456" s="41"/>
      <c r="Y456" s="41"/>
      <c r="Z456" s="41"/>
      <c r="AA456" s="41"/>
      <c r="AB456" s="41"/>
      <c r="AC456" s="41"/>
      <c r="AD456" s="41"/>
      <c r="AE456" s="41"/>
      <c r="AT456" s="20" t="s">
        <v>139</v>
      </c>
      <c r="AU456" s="20" t="s">
        <v>85</v>
      </c>
    </row>
    <row r="457" s="12" customFormat="1" ht="25.92" customHeight="1">
      <c r="A457" s="12"/>
      <c r="B457" s="200"/>
      <c r="C457" s="201"/>
      <c r="D457" s="202" t="s">
        <v>75</v>
      </c>
      <c r="E457" s="203" t="s">
        <v>540</v>
      </c>
      <c r="F457" s="203" t="s">
        <v>541</v>
      </c>
      <c r="G457" s="201"/>
      <c r="H457" s="201"/>
      <c r="I457" s="204"/>
      <c r="J457" s="205">
        <f>BK457</f>
        <v>0</v>
      </c>
      <c r="K457" s="201"/>
      <c r="L457" s="206"/>
      <c r="M457" s="207"/>
      <c r="N457" s="208"/>
      <c r="O457" s="208"/>
      <c r="P457" s="209">
        <f>P458</f>
        <v>0</v>
      </c>
      <c r="Q457" s="208"/>
      <c r="R457" s="209">
        <f>R458</f>
        <v>0</v>
      </c>
      <c r="S457" s="208"/>
      <c r="T457" s="210">
        <f>T458</f>
        <v>0.569106</v>
      </c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R457" s="211" t="s">
        <v>85</v>
      </c>
      <c r="AT457" s="212" t="s">
        <v>75</v>
      </c>
      <c r="AU457" s="212" t="s">
        <v>76</v>
      </c>
      <c r="AY457" s="211" t="s">
        <v>128</v>
      </c>
      <c r="BK457" s="213">
        <f>BK458</f>
        <v>0</v>
      </c>
    </row>
    <row r="458" s="12" customFormat="1" ht="22.8" customHeight="1">
      <c r="A458" s="12"/>
      <c r="B458" s="200"/>
      <c r="C458" s="201"/>
      <c r="D458" s="202" t="s">
        <v>75</v>
      </c>
      <c r="E458" s="214" t="s">
        <v>542</v>
      </c>
      <c r="F458" s="214" t="s">
        <v>543</v>
      </c>
      <c r="G458" s="201"/>
      <c r="H458" s="201"/>
      <c r="I458" s="204"/>
      <c r="J458" s="215">
        <f>BK458</f>
        <v>0</v>
      </c>
      <c r="K458" s="201"/>
      <c r="L458" s="206"/>
      <c r="M458" s="207"/>
      <c r="N458" s="208"/>
      <c r="O458" s="208"/>
      <c r="P458" s="209">
        <f>SUM(P459:P467)</f>
        <v>0</v>
      </c>
      <c r="Q458" s="208"/>
      <c r="R458" s="209">
        <f>SUM(R459:R467)</f>
        <v>0</v>
      </c>
      <c r="S458" s="208"/>
      <c r="T458" s="210">
        <f>SUM(T459:T467)</f>
        <v>0.569106</v>
      </c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R458" s="211" t="s">
        <v>85</v>
      </c>
      <c r="AT458" s="212" t="s">
        <v>75</v>
      </c>
      <c r="AU458" s="212" t="s">
        <v>83</v>
      </c>
      <c r="AY458" s="211" t="s">
        <v>128</v>
      </c>
      <c r="BK458" s="213">
        <f>SUM(BK459:BK467)</f>
        <v>0</v>
      </c>
    </row>
    <row r="459" s="2" customFormat="1" ht="16.5" customHeight="1">
      <c r="A459" s="41"/>
      <c r="B459" s="42"/>
      <c r="C459" s="216" t="s">
        <v>544</v>
      </c>
      <c r="D459" s="216" t="s">
        <v>130</v>
      </c>
      <c r="E459" s="217" t="s">
        <v>545</v>
      </c>
      <c r="F459" s="218" t="s">
        <v>546</v>
      </c>
      <c r="G459" s="219" t="s">
        <v>281</v>
      </c>
      <c r="H459" s="220">
        <v>569.10599999999999</v>
      </c>
      <c r="I459" s="221"/>
      <c r="J459" s="222">
        <f>ROUND(I459*H459,2)</f>
        <v>0</v>
      </c>
      <c r="K459" s="218" t="s">
        <v>134</v>
      </c>
      <c r="L459" s="47"/>
      <c r="M459" s="223" t="s">
        <v>38</v>
      </c>
      <c r="N459" s="224" t="s">
        <v>49</v>
      </c>
      <c r="O459" s="88"/>
      <c r="P459" s="225">
        <f>O459*H459</f>
        <v>0</v>
      </c>
      <c r="Q459" s="225">
        <v>0</v>
      </c>
      <c r="R459" s="225">
        <f>Q459*H459</f>
        <v>0</v>
      </c>
      <c r="S459" s="225">
        <v>0.001</v>
      </c>
      <c r="T459" s="226">
        <f>S459*H459</f>
        <v>0.569106</v>
      </c>
      <c r="U459" s="41"/>
      <c r="V459" s="41"/>
      <c r="W459" s="41"/>
      <c r="X459" s="41"/>
      <c r="Y459" s="41"/>
      <c r="Z459" s="41"/>
      <c r="AA459" s="41"/>
      <c r="AB459" s="41"/>
      <c r="AC459" s="41"/>
      <c r="AD459" s="41"/>
      <c r="AE459" s="41"/>
      <c r="AR459" s="227" t="s">
        <v>278</v>
      </c>
      <c r="AT459" s="227" t="s">
        <v>130</v>
      </c>
      <c r="AU459" s="227" t="s">
        <v>85</v>
      </c>
      <c r="AY459" s="20" t="s">
        <v>128</v>
      </c>
      <c r="BE459" s="228">
        <f>IF(N459="základní",J459,0)</f>
        <v>0</v>
      </c>
      <c r="BF459" s="228">
        <f>IF(N459="snížená",J459,0)</f>
        <v>0</v>
      </c>
      <c r="BG459" s="228">
        <f>IF(N459="zákl. přenesená",J459,0)</f>
        <v>0</v>
      </c>
      <c r="BH459" s="228">
        <f>IF(N459="sníž. přenesená",J459,0)</f>
        <v>0</v>
      </c>
      <c r="BI459" s="228">
        <f>IF(N459="nulová",J459,0)</f>
        <v>0</v>
      </c>
      <c r="BJ459" s="20" t="s">
        <v>135</v>
      </c>
      <c r="BK459" s="228">
        <f>ROUND(I459*H459,2)</f>
        <v>0</v>
      </c>
      <c r="BL459" s="20" t="s">
        <v>278</v>
      </c>
      <c r="BM459" s="227" t="s">
        <v>547</v>
      </c>
    </row>
    <row r="460" s="2" customFormat="1">
      <c r="A460" s="41"/>
      <c r="B460" s="42"/>
      <c r="C460" s="43"/>
      <c r="D460" s="229" t="s">
        <v>137</v>
      </c>
      <c r="E460" s="43"/>
      <c r="F460" s="230" t="s">
        <v>548</v>
      </c>
      <c r="G460" s="43"/>
      <c r="H460" s="43"/>
      <c r="I460" s="231"/>
      <c r="J460" s="43"/>
      <c r="K460" s="43"/>
      <c r="L460" s="47"/>
      <c r="M460" s="232"/>
      <c r="N460" s="233"/>
      <c r="O460" s="88"/>
      <c r="P460" s="88"/>
      <c r="Q460" s="88"/>
      <c r="R460" s="88"/>
      <c r="S460" s="88"/>
      <c r="T460" s="89"/>
      <c r="U460" s="41"/>
      <c r="V460" s="41"/>
      <c r="W460" s="41"/>
      <c r="X460" s="41"/>
      <c r="Y460" s="41"/>
      <c r="Z460" s="41"/>
      <c r="AA460" s="41"/>
      <c r="AB460" s="41"/>
      <c r="AC460" s="41"/>
      <c r="AD460" s="41"/>
      <c r="AE460" s="41"/>
      <c r="AT460" s="20" t="s">
        <v>137</v>
      </c>
      <c r="AU460" s="20" t="s">
        <v>85</v>
      </c>
    </row>
    <row r="461" s="2" customFormat="1">
      <c r="A461" s="41"/>
      <c r="B461" s="42"/>
      <c r="C461" s="43"/>
      <c r="D461" s="234" t="s">
        <v>139</v>
      </c>
      <c r="E461" s="43"/>
      <c r="F461" s="235" t="s">
        <v>549</v>
      </c>
      <c r="G461" s="43"/>
      <c r="H461" s="43"/>
      <c r="I461" s="231"/>
      <c r="J461" s="43"/>
      <c r="K461" s="43"/>
      <c r="L461" s="47"/>
      <c r="M461" s="232"/>
      <c r="N461" s="233"/>
      <c r="O461" s="88"/>
      <c r="P461" s="88"/>
      <c r="Q461" s="88"/>
      <c r="R461" s="88"/>
      <c r="S461" s="88"/>
      <c r="T461" s="89"/>
      <c r="U461" s="41"/>
      <c r="V461" s="41"/>
      <c r="W461" s="41"/>
      <c r="X461" s="41"/>
      <c r="Y461" s="41"/>
      <c r="Z461" s="41"/>
      <c r="AA461" s="41"/>
      <c r="AB461" s="41"/>
      <c r="AC461" s="41"/>
      <c r="AD461" s="41"/>
      <c r="AE461" s="41"/>
      <c r="AT461" s="20" t="s">
        <v>139</v>
      </c>
      <c r="AU461" s="20" t="s">
        <v>85</v>
      </c>
    </row>
    <row r="462" s="13" customFormat="1">
      <c r="A462" s="13"/>
      <c r="B462" s="236"/>
      <c r="C462" s="237"/>
      <c r="D462" s="229" t="s">
        <v>141</v>
      </c>
      <c r="E462" s="238" t="s">
        <v>38</v>
      </c>
      <c r="F462" s="239" t="s">
        <v>550</v>
      </c>
      <c r="G462" s="237"/>
      <c r="H462" s="238" t="s">
        <v>38</v>
      </c>
      <c r="I462" s="240"/>
      <c r="J462" s="237"/>
      <c r="K462" s="237"/>
      <c r="L462" s="241"/>
      <c r="M462" s="242"/>
      <c r="N462" s="243"/>
      <c r="O462" s="243"/>
      <c r="P462" s="243"/>
      <c r="Q462" s="243"/>
      <c r="R462" s="243"/>
      <c r="S462" s="243"/>
      <c r="T462" s="244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T462" s="245" t="s">
        <v>141</v>
      </c>
      <c r="AU462" s="245" t="s">
        <v>85</v>
      </c>
      <c r="AV462" s="13" t="s">
        <v>83</v>
      </c>
      <c r="AW462" s="13" t="s">
        <v>36</v>
      </c>
      <c r="AX462" s="13" t="s">
        <v>76</v>
      </c>
      <c r="AY462" s="245" t="s">
        <v>128</v>
      </c>
    </row>
    <row r="463" s="14" customFormat="1">
      <c r="A463" s="14"/>
      <c r="B463" s="246"/>
      <c r="C463" s="247"/>
      <c r="D463" s="229" t="s">
        <v>141</v>
      </c>
      <c r="E463" s="248" t="s">
        <v>38</v>
      </c>
      <c r="F463" s="249" t="s">
        <v>551</v>
      </c>
      <c r="G463" s="247"/>
      <c r="H463" s="250">
        <v>375.72000000000003</v>
      </c>
      <c r="I463" s="251"/>
      <c r="J463" s="247"/>
      <c r="K463" s="247"/>
      <c r="L463" s="252"/>
      <c r="M463" s="253"/>
      <c r="N463" s="254"/>
      <c r="O463" s="254"/>
      <c r="P463" s="254"/>
      <c r="Q463" s="254"/>
      <c r="R463" s="254"/>
      <c r="S463" s="254"/>
      <c r="T463" s="255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T463" s="256" t="s">
        <v>141</v>
      </c>
      <c r="AU463" s="256" t="s">
        <v>85</v>
      </c>
      <c r="AV463" s="14" t="s">
        <v>85</v>
      </c>
      <c r="AW463" s="14" t="s">
        <v>36</v>
      </c>
      <c r="AX463" s="14" t="s">
        <v>76</v>
      </c>
      <c r="AY463" s="256" t="s">
        <v>128</v>
      </c>
    </row>
    <row r="464" s="14" customFormat="1">
      <c r="A464" s="14"/>
      <c r="B464" s="246"/>
      <c r="C464" s="247"/>
      <c r="D464" s="229" t="s">
        <v>141</v>
      </c>
      <c r="E464" s="248" t="s">
        <v>38</v>
      </c>
      <c r="F464" s="249" t="s">
        <v>552</v>
      </c>
      <c r="G464" s="247"/>
      <c r="H464" s="250">
        <v>93.930000000000007</v>
      </c>
      <c r="I464" s="251"/>
      <c r="J464" s="247"/>
      <c r="K464" s="247"/>
      <c r="L464" s="252"/>
      <c r="M464" s="253"/>
      <c r="N464" s="254"/>
      <c r="O464" s="254"/>
      <c r="P464" s="254"/>
      <c r="Q464" s="254"/>
      <c r="R464" s="254"/>
      <c r="S464" s="254"/>
      <c r="T464" s="255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T464" s="256" t="s">
        <v>141</v>
      </c>
      <c r="AU464" s="256" t="s">
        <v>85</v>
      </c>
      <c r="AV464" s="14" t="s">
        <v>85</v>
      </c>
      <c r="AW464" s="14" t="s">
        <v>36</v>
      </c>
      <c r="AX464" s="14" t="s">
        <v>76</v>
      </c>
      <c r="AY464" s="256" t="s">
        <v>128</v>
      </c>
    </row>
    <row r="465" s="14" customFormat="1">
      <c r="A465" s="14"/>
      <c r="B465" s="246"/>
      <c r="C465" s="247"/>
      <c r="D465" s="229" t="s">
        <v>141</v>
      </c>
      <c r="E465" s="248" t="s">
        <v>38</v>
      </c>
      <c r="F465" s="249" t="s">
        <v>553</v>
      </c>
      <c r="G465" s="247"/>
      <c r="H465" s="250">
        <v>82.879999999999995</v>
      </c>
      <c r="I465" s="251"/>
      <c r="J465" s="247"/>
      <c r="K465" s="247"/>
      <c r="L465" s="252"/>
      <c r="M465" s="253"/>
      <c r="N465" s="254"/>
      <c r="O465" s="254"/>
      <c r="P465" s="254"/>
      <c r="Q465" s="254"/>
      <c r="R465" s="254"/>
      <c r="S465" s="254"/>
      <c r="T465" s="255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T465" s="256" t="s">
        <v>141</v>
      </c>
      <c r="AU465" s="256" t="s">
        <v>85</v>
      </c>
      <c r="AV465" s="14" t="s">
        <v>85</v>
      </c>
      <c r="AW465" s="14" t="s">
        <v>36</v>
      </c>
      <c r="AX465" s="14" t="s">
        <v>76</v>
      </c>
      <c r="AY465" s="256" t="s">
        <v>128</v>
      </c>
    </row>
    <row r="466" s="14" customFormat="1">
      <c r="A466" s="14"/>
      <c r="B466" s="246"/>
      <c r="C466" s="247"/>
      <c r="D466" s="229" t="s">
        <v>141</v>
      </c>
      <c r="E466" s="248" t="s">
        <v>38</v>
      </c>
      <c r="F466" s="249" t="s">
        <v>554</v>
      </c>
      <c r="G466" s="247"/>
      <c r="H466" s="250">
        <v>16.576000000000001</v>
      </c>
      <c r="I466" s="251"/>
      <c r="J466" s="247"/>
      <c r="K466" s="247"/>
      <c r="L466" s="252"/>
      <c r="M466" s="253"/>
      <c r="N466" s="254"/>
      <c r="O466" s="254"/>
      <c r="P466" s="254"/>
      <c r="Q466" s="254"/>
      <c r="R466" s="254"/>
      <c r="S466" s="254"/>
      <c r="T466" s="255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T466" s="256" t="s">
        <v>141</v>
      </c>
      <c r="AU466" s="256" t="s">
        <v>85</v>
      </c>
      <c r="AV466" s="14" t="s">
        <v>85</v>
      </c>
      <c r="AW466" s="14" t="s">
        <v>36</v>
      </c>
      <c r="AX466" s="14" t="s">
        <v>76</v>
      </c>
      <c r="AY466" s="256" t="s">
        <v>128</v>
      </c>
    </row>
    <row r="467" s="15" customFormat="1">
      <c r="A467" s="15"/>
      <c r="B467" s="257"/>
      <c r="C467" s="258"/>
      <c r="D467" s="229" t="s">
        <v>141</v>
      </c>
      <c r="E467" s="259" t="s">
        <v>38</v>
      </c>
      <c r="F467" s="260" t="s">
        <v>146</v>
      </c>
      <c r="G467" s="258"/>
      <c r="H467" s="261">
        <v>569.10599999999999</v>
      </c>
      <c r="I467" s="262"/>
      <c r="J467" s="258"/>
      <c r="K467" s="258"/>
      <c r="L467" s="263"/>
      <c r="M467" s="289"/>
      <c r="N467" s="290"/>
      <c r="O467" s="290"/>
      <c r="P467" s="290"/>
      <c r="Q467" s="290"/>
      <c r="R467" s="290"/>
      <c r="S467" s="290"/>
      <c r="T467" s="291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T467" s="267" t="s">
        <v>141</v>
      </c>
      <c r="AU467" s="267" t="s">
        <v>85</v>
      </c>
      <c r="AV467" s="15" t="s">
        <v>135</v>
      </c>
      <c r="AW467" s="15" t="s">
        <v>36</v>
      </c>
      <c r="AX467" s="15" t="s">
        <v>83</v>
      </c>
      <c r="AY467" s="267" t="s">
        <v>128</v>
      </c>
    </row>
    <row r="468" s="2" customFormat="1" ht="6.96" customHeight="1">
      <c r="A468" s="41"/>
      <c r="B468" s="63"/>
      <c r="C468" s="64"/>
      <c r="D468" s="64"/>
      <c r="E468" s="64"/>
      <c r="F468" s="64"/>
      <c r="G468" s="64"/>
      <c r="H468" s="64"/>
      <c r="I468" s="64"/>
      <c r="J468" s="64"/>
      <c r="K468" s="64"/>
      <c r="L468" s="47"/>
      <c r="M468" s="41"/>
      <c r="O468" s="41"/>
      <c r="P468" s="41"/>
      <c r="Q468" s="41"/>
      <c r="R468" s="41"/>
      <c r="S468" s="41"/>
      <c r="T468" s="41"/>
      <c r="U468" s="41"/>
      <c r="V468" s="41"/>
      <c r="W468" s="41"/>
      <c r="X468" s="41"/>
      <c r="Y468" s="41"/>
      <c r="Z468" s="41"/>
      <c r="AA468" s="41"/>
      <c r="AB468" s="41"/>
      <c r="AC468" s="41"/>
      <c r="AD468" s="41"/>
      <c r="AE468" s="41"/>
    </row>
  </sheetData>
  <sheetProtection sheet="1" autoFilter="0" formatColumns="0" formatRows="0" objects="1" scenarios="1" spinCount="100000" saltValue="0b0oe0h38tqQR/bnmXHQeVwMKFv4kdvbdama36Fr2LZlezc6eF30t6edjqN4cNdETMBfYDWh87QHiIDH3pUFbg==" hashValue="8XxM8nWinlGJ3BTM8eorszwDI13btik+DRnClZcmzoihHqJlIGIoueKcJ7GuxyHAuzmK6b2K2VvzA/dHtGGoLw==" algorithmName="SHA-512" password="CC35"/>
  <autoFilter ref="C88:K467"/>
  <mergeCells count="9">
    <mergeCell ref="E7:H7"/>
    <mergeCell ref="E9:H9"/>
    <mergeCell ref="E18:H18"/>
    <mergeCell ref="E27:H27"/>
    <mergeCell ref="E48:H48"/>
    <mergeCell ref="E50:H50"/>
    <mergeCell ref="E79:H79"/>
    <mergeCell ref="E81:H81"/>
    <mergeCell ref="L2:V2"/>
  </mergeCells>
  <hyperlinks>
    <hyperlink ref="F94" r:id="rId1" display="https://podminky.urs.cz/item/CS_URS_2025_01/111103322"/>
    <hyperlink ref="F102" r:id="rId2" display="https://podminky.urs.cz/item/CS_URS_2025_01/114253301"/>
    <hyperlink ref="F107" r:id="rId3" display="https://podminky.urs.cz/item/CS_URS_2025_01/114203201"/>
    <hyperlink ref="F112" r:id="rId4" display="https://podminky.urs.cz/item/CS_URS_2025_01/124253100"/>
    <hyperlink ref="F117" r:id="rId5" display="https://podminky.urs.cz/item/CS_URS_2025_01/124353101"/>
    <hyperlink ref="F122" r:id="rId6" display="https://podminky.urs.cz/item/CS_URS_2025_01/129951121"/>
    <hyperlink ref="F131" r:id="rId7" display="https://podminky.urs.cz/item/CS_URS_2025_01/162251101"/>
    <hyperlink ref="F136" r:id="rId8" display="https://podminky.urs.cz/item/CS_URS_2025_01/162251121"/>
    <hyperlink ref="F141" r:id="rId9" display="https://podminky.urs.cz/item/CS_URS_2025_01/162451105"/>
    <hyperlink ref="F146" r:id="rId10" display="https://podminky.urs.cz/item/CS_URS_2025_01/162351123"/>
    <hyperlink ref="F151" r:id="rId11" display="https://podminky.urs.cz/item/CS_URS_2025_01/167151112"/>
    <hyperlink ref="F156" r:id="rId12" display="https://podminky.urs.cz/item/CS_URS_2025_01/171151131"/>
    <hyperlink ref="F183" r:id="rId13" display="https://podminky.urs.cz/item/CS_URS_2025_01/181411121"/>
    <hyperlink ref="F195" r:id="rId14" display="https://podminky.urs.cz/item/CS_URS_2025_01/181411123"/>
    <hyperlink ref="F217" r:id="rId15" display="https://podminky.urs.cz/item/CS_URS_2025_01/181951112"/>
    <hyperlink ref="F230" r:id="rId16" display="https://podminky.urs.cz/item/CS_URS_2025_01/182151111"/>
    <hyperlink ref="F235" r:id="rId17" display="https://podminky.urs.cz/item/CS_URS_2025_01/182251101"/>
    <hyperlink ref="F252" r:id="rId18" display="https://podminky.urs.cz/item/CS_URS_2025_01/181351003"/>
    <hyperlink ref="F265" r:id="rId19" display="https://podminky.urs.cz/item/CS_URS_2025_01/182351023"/>
    <hyperlink ref="F293" r:id="rId20" display="https://podminky.urs.cz/item/CS_URS_2025_01/451571112"/>
    <hyperlink ref="F298" r:id="rId21" display="https://podminky.urs.cz/item/CS_URS_2025_01/462511270"/>
    <hyperlink ref="F303" r:id="rId22" display="https://podminky.urs.cz/item/CS_URS_2025_01/462519002"/>
    <hyperlink ref="F308" r:id="rId23" display="https://podminky.urs.cz/item/CS_URS_2025_01/463212111"/>
    <hyperlink ref="F323" r:id="rId24" display="https://podminky.urs.cz/item/CS_URS_2025_01/463212191"/>
    <hyperlink ref="F328" r:id="rId25" display="https://podminky.urs.cz/item/CS_URS_2025_01/465512228"/>
    <hyperlink ref="F334" r:id="rId26" display="https://podminky.urs.cz/item/CS_URS_2025_01/871350410"/>
    <hyperlink ref="F344" r:id="rId27" display="https://podminky.urs.cz/item/CS_URS_2025_01/894812008"/>
    <hyperlink ref="F353" r:id="rId28" display="https://podminky.urs.cz/item/CS_URS_2025_01/894812041"/>
    <hyperlink ref="F358" r:id="rId29" display="https://podminky.urs.cz/item/CS_URS_2025_01/894812051"/>
    <hyperlink ref="F364" r:id="rId30" display="https://podminky.urs.cz/item/CS_URS_2025_01/977211112"/>
    <hyperlink ref="F373" r:id="rId31" display="https://podminky.urs.cz/item/CS_URS_2025_01/985131111"/>
    <hyperlink ref="F382" r:id="rId32" display="https://podminky.urs.cz/item/CS_URS_2025_01/985311111"/>
    <hyperlink ref="F391" r:id="rId33" display="https://podminky.urs.cz/item/CS_URS_2025_01/985323111"/>
    <hyperlink ref="F411" r:id="rId34" display="https://podminky.urs.cz/item/CS_URS_2025_01/997321511"/>
    <hyperlink ref="F428" r:id="rId35" display="https://podminky.urs.cz/item/CS_URS_2025_01/997321519"/>
    <hyperlink ref="F438" r:id="rId36" display="https://podminky.urs.cz/item/CS_URS_2025_01/997321611"/>
    <hyperlink ref="F456" r:id="rId37" display="https://podminky.urs.cz/item/CS_URS_2025_01/998332011"/>
    <hyperlink ref="F461" r:id="rId38" display="https://podminky.urs.cz/item/CS_URS_2025_01/76799670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39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91</v>
      </c>
    </row>
    <row r="3" s="1" customFormat="1" ht="6.96" customHeight="1">
      <c r="B3" s="142"/>
      <c r="C3" s="143"/>
      <c r="D3" s="143"/>
      <c r="E3" s="143"/>
      <c r="F3" s="143"/>
      <c r="G3" s="143"/>
      <c r="H3" s="143"/>
      <c r="I3" s="143"/>
      <c r="J3" s="143"/>
      <c r="K3" s="143"/>
      <c r="L3" s="23"/>
      <c r="AT3" s="20" t="s">
        <v>85</v>
      </c>
    </row>
    <row r="4" s="1" customFormat="1" ht="24.96" customHeight="1">
      <c r="B4" s="23"/>
      <c r="D4" s="144" t="s">
        <v>96</v>
      </c>
      <c r="L4" s="23"/>
      <c r="M4" s="145" t="s">
        <v>10</v>
      </c>
      <c r="AT4" s="20" t="s">
        <v>36</v>
      </c>
    </row>
    <row r="5" s="1" customFormat="1" ht="6.96" customHeight="1">
      <c r="B5" s="23"/>
      <c r="L5" s="23"/>
    </row>
    <row r="6" s="1" customFormat="1" ht="12" customHeight="1">
      <c r="B6" s="23"/>
      <c r="D6" s="146" t="s">
        <v>16</v>
      </c>
      <c r="L6" s="23"/>
    </row>
    <row r="7" s="1" customFormat="1" ht="16.5" customHeight="1">
      <c r="B7" s="23"/>
      <c r="E7" s="147" t="str">
        <f>'Rekapitulace stavby'!K6</f>
        <v>Výravský potok, Výrava, rekonstrukce nádrže, ř.km 4,810 - 4,840</v>
      </c>
      <c r="F7" s="146"/>
      <c r="G7" s="146"/>
      <c r="H7" s="146"/>
      <c r="L7" s="23"/>
    </row>
    <row r="8" s="1" customFormat="1" ht="12" customHeight="1">
      <c r="B8" s="23"/>
      <c r="D8" s="146" t="s">
        <v>97</v>
      </c>
      <c r="L8" s="23"/>
    </row>
    <row r="9" s="2" customFormat="1" ht="16.5" customHeight="1">
      <c r="A9" s="41"/>
      <c r="B9" s="47"/>
      <c r="C9" s="41"/>
      <c r="D9" s="41"/>
      <c r="E9" s="147" t="s">
        <v>98</v>
      </c>
      <c r="F9" s="41"/>
      <c r="G9" s="41"/>
      <c r="H9" s="41"/>
      <c r="I9" s="41"/>
      <c r="J9" s="41"/>
      <c r="K9" s="41"/>
      <c r="L9" s="148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7"/>
      <c r="C10" s="41"/>
      <c r="D10" s="146" t="s">
        <v>555</v>
      </c>
      <c r="E10" s="41"/>
      <c r="F10" s="41"/>
      <c r="G10" s="41"/>
      <c r="H10" s="41"/>
      <c r="I10" s="41"/>
      <c r="J10" s="41"/>
      <c r="K10" s="41"/>
      <c r="L10" s="148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7"/>
      <c r="C11" s="41"/>
      <c r="D11" s="41"/>
      <c r="E11" s="149" t="s">
        <v>556</v>
      </c>
      <c r="F11" s="41"/>
      <c r="G11" s="41"/>
      <c r="H11" s="41"/>
      <c r="I11" s="41"/>
      <c r="J11" s="41"/>
      <c r="K11" s="41"/>
      <c r="L11" s="14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7"/>
      <c r="C12" s="41"/>
      <c r="D12" s="41"/>
      <c r="E12" s="41"/>
      <c r="F12" s="41"/>
      <c r="G12" s="41"/>
      <c r="H12" s="41"/>
      <c r="I12" s="41"/>
      <c r="J12" s="41"/>
      <c r="K12" s="41"/>
      <c r="L12" s="14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7"/>
      <c r="C13" s="41"/>
      <c r="D13" s="146" t="s">
        <v>18</v>
      </c>
      <c r="E13" s="41"/>
      <c r="F13" s="137" t="s">
        <v>92</v>
      </c>
      <c r="G13" s="41"/>
      <c r="H13" s="41"/>
      <c r="I13" s="146" t="s">
        <v>20</v>
      </c>
      <c r="J13" s="137" t="s">
        <v>38</v>
      </c>
      <c r="K13" s="41"/>
      <c r="L13" s="14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6" t="s">
        <v>22</v>
      </c>
      <c r="E14" s="41"/>
      <c r="F14" s="137" t="s">
        <v>23</v>
      </c>
      <c r="G14" s="41"/>
      <c r="H14" s="41"/>
      <c r="I14" s="146" t="s">
        <v>24</v>
      </c>
      <c r="J14" s="150" t="str">
        <f>'Rekapitulace stavby'!AN8</f>
        <v>5. 2. 2025</v>
      </c>
      <c r="K14" s="41"/>
      <c r="L14" s="14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7"/>
      <c r="C15" s="41"/>
      <c r="D15" s="41"/>
      <c r="E15" s="41"/>
      <c r="F15" s="41"/>
      <c r="G15" s="41"/>
      <c r="H15" s="41"/>
      <c r="I15" s="41"/>
      <c r="J15" s="41"/>
      <c r="K15" s="41"/>
      <c r="L15" s="14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7"/>
      <c r="C16" s="41"/>
      <c r="D16" s="146" t="s">
        <v>26</v>
      </c>
      <c r="E16" s="41"/>
      <c r="F16" s="41"/>
      <c r="G16" s="41"/>
      <c r="H16" s="41"/>
      <c r="I16" s="146" t="s">
        <v>27</v>
      </c>
      <c r="J16" s="137" t="s">
        <v>28</v>
      </c>
      <c r="K16" s="41"/>
      <c r="L16" s="14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7"/>
      <c r="C17" s="41"/>
      <c r="D17" s="41"/>
      <c r="E17" s="137" t="s">
        <v>29</v>
      </c>
      <c r="F17" s="41"/>
      <c r="G17" s="41"/>
      <c r="H17" s="41"/>
      <c r="I17" s="146" t="s">
        <v>30</v>
      </c>
      <c r="J17" s="137" t="s">
        <v>31</v>
      </c>
      <c r="K17" s="41"/>
      <c r="L17" s="14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7"/>
      <c r="C18" s="41"/>
      <c r="D18" s="41"/>
      <c r="E18" s="41"/>
      <c r="F18" s="41"/>
      <c r="G18" s="41"/>
      <c r="H18" s="41"/>
      <c r="I18" s="41"/>
      <c r="J18" s="41"/>
      <c r="K18" s="41"/>
      <c r="L18" s="14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7"/>
      <c r="C19" s="41"/>
      <c r="D19" s="146" t="s">
        <v>32</v>
      </c>
      <c r="E19" s="41"/>
      <c r="F19" s="41"/>
      <c r="G19" s="41"/>
      <c r="H19" s="41"/>
      <c r="I19" s="146" t="s">
        <v>27</v>
      </c>
      <c r="J19" s="36" t="str">
        <f>'Rekapitulace stavby'!AN13</f>
        <v>Vyplň údaj</v>
      </c>
      <c r="K19" s="41"/>
      <c r="L19" s="14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7"/>
      <c r="C20" s="41"/>
      <c r="D20" s="41"/>
      <c r="E20" s="36" t="str">
        <f>'Rekapitulace stavby'!E14</f>
        <v>Vyplň údaj</v>
      </c>
      <c r="F20" s="137"/>
      <c r="G20" s="137"/>
      <c r="H20" s="137"/>
      <c r="I20" s="146" t="s">
        <v>30</v>
      </c>
      <c r="J20" s="36" t="str">
        <f>'Rekapitulace stavby'!AN14</f>
        <v>Vyplň údaj</v>
      </c>
      <c r="K20" s="41"/>
      <c r="L20" s="14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7"/>
      <c r="C21" s="41"/>
      <c r="D21" s="41"/>
      <c r="E21" s="41"/>
      <c r="F21" s="41"/>
      <c r="G21" s="41"/>
      <c r="H21" s="41"/>
      <c r="I21" s="41"/>
      <c r="J21" s="41"/>
      <c r="K21" s="41"/>
      <c r="L21" s="14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7"/>
      <c r="C22" s="41"/>
      <c r="D22" s="146" t="s">
        <v>34</v>
      </c>
      <c r="E22" s="41"/>
      <c r="F22" s="41"/>
      <c r="G22" s="41"/>
      <c r="H22" s="41"/>
      <c r="I22" s="146" t="s">
        <v>27</v>
      </c>
      <c r="J22" s="137" t="s">
        <v>28</v>
      </c>
      <c r="K22" s="41"/>
      <c r="L22" s="14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7"/>
      <c r="C23" s="41"/>
      <c r="D23" s="41"/>
      <c r="E23" s="137" t="s">
        <v>35</v>
      </c>
      <c r="F23" s="41"/>
      <c r="G23" s="41"/>
      <c r="H23" s="41"/>
      <c r="I23" s="146" t="s">
        <v>30</v>
      </c>
      <c r="J23" s="137" t="s">
        <v>31</v>
      </c>
      <c r="K23" s="41"/>
      <c r="L23" s="14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7"/>
      <c r="C24" s="41"/>
      <c r="D24" s="41"/>
      <c r="E24" s="41"/>
      <c r="F24" s="41"/>
      <c r="G24" s="41"/>
      <c r="H24" s="41"/>
      <c r="I24" s="41"/>
      <c r="J24" s="41"/>
      <c r="K24" s="41"/>
      <c r="L24" s="14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7"/>
      <c r="C25" s="41"/>
      <c r="D25" s="146" t="s">
        <v>37</v>
      </c>
      <c r="E25" s="41"/>
      <c r="F25" s="41"/>
      <c r="G25" s="41"/>
      <c r="H25" s="41"/>
      <c r="I25" s="146" t="s">
        <v>27</v>
      </c>
      <c r="J25" s="137" t="s">
        <v>38</v>
      </c>
      <c r="K25" s="41"/>
      <c r="L25" s="14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7"/>
      <c r="C26" s="41"/>
      <c r="D26" s="41"/>
      <c r="E26" s="137" t="s">
        <v>39</v>
      </c>
      <c r="F26" s="41"/>
      <c r="G26" s="41"/>
      <c r="H26" s="41"/>
      <c r="I26" s="146" t="s">
        <v>30</v>
      </c>
      <c r="J26" s="137" t="s">
        <v>38</v>
      </c>
      <c r="K26" s="41"/>
      <c r="L26" s="14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7"/>
      <c r="C27" s="41"/>
      <c r="D27" s="41"/>
      <c r="E27" s="41"/>
      <c r="F27" s="41"/>
      <c r="G27" s="41"/>
      <c r="H27" s="41"/>
      <c r="I27" s="41"/>
      <c r="J27" s="41"/>
      <c r="K27" s="41"/>
      <c r="L27" s="148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7"/>
      <c r="C28" s="41"/>
      <c r="D28" s="146" t="s">
        <v>40</v>
      </c>
      <c r="E28" s="41"/>
      <c r="F28" s="41"/>
      <c r="G28" s="41"/>
      <c r="H28" s="41"/>
      <c r="I28" s="41"/>
      <c r="J28" s="41"/>
      <c r="K28" s="41"/>
      <c r="L28" s="14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47.25" customHeight="1">
      <c r="A29" s="151"/>
      <c r="B29" s="152"/>
      <c r="C29" s="151"/>
      <c r="D29" s="151"/>
      <c r="E29" s="153" t="s">
        <v>41</v>
      </c>
      <c r="F29" s="153"/>
      <c r="G29" s="153"/>
      <c r="H29" s="153"/>
      <c r="I29" s="151"/>
      <c r="J29" s="151"/>
      <c r="K29" s="151"/>
      <c r="L29" s="154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</row>
    <row r="30" s="2" customFormat="1" ht="6.96" customHeight="1">
      <c r="A30" s="41"/>
      <c r="B30" s="47"/>
      <c r="C30" s="41"/>
      <c r="D30" s="41"/>
      <c r="E30" s="41"/>
      <c r="F30" s="41"/>
      <c r="G30" s="41"/>
      <c r="H30" s="41"/>
      <c r="I30" s="41"/>
      <c r="J30" s="41"/>
      <c r="K30" s="41"/>
      <c r="L30" s="14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5"/>
      <c r="E31" s="155"/>
      <c r="F31" s="155"/>
      <c r="G31" s="155"/>
      <c r="H31" s="155"/>
      <c r="I31" s="155"/>
      <c r="J31" s="155"/>
      <c r="K31" s="155"/>
      <c r="L31" s="148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7"/>
      <c r="C32" s="41"/>
      <c r="D32" s="156" t="s">
        <v>42</v>
      </c>
      <c r="E32" s="41"/>
      <c r="F32" s="41"/>
      <c r="G32" s="41"/>
      <c r="H32" s="41"/>
      <c r="I32" s="41"/>
      <c r="J32" s="157">
        <f>ROUND(J88, 2)</f>
        <v>0</v>
      </c>
      <c r="K32" s="41"/>
      <c r="L32" s="14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7"/>
      <c r="C33" s="41"/>
      <c r="D33" s="155"/>
      <c r="E33" s="155"/>
      <c r="F33" s="155"/>
      <c r="G33" s="155"/>
      <c r="H33" s="155"/>
      <c r="I33" s="155"/>
      <c r="J33" s="155"/>
      <c r="K33" s="155"/>
      <c r="L33" s="14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41"/>
      <c r="F34" s="158" t="s">
        <v>44</v>
      </c>
      <c r="G34" s="41"/>
      <c r="H34" s="41"/>
      <c r="I34" s="158" t="s">
        <v>43</v>
      </c>
      <c r="J34" s="158" t="s">
        <v>45</v>
      </c>
      <c r="K34" s="41"/>
      <c r="L34" s="14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159" t="s">
        <v>46</v>
      </c>
      <c r="E35" s="146" t="s">
        <v>47</v>
      </c>
      <c r="F35" s="160">
        <f>ROUND((SUM(BE88:BE190)),  2)</f>
        <v>0</v>
      </c>
      <c r="G35" s="41"/>
      <c r="H35" s="41"/>
      <c r="I35" s="161">
        <v>0.20999999999999999</v>
      </c>
      <c r="J35" s="160">
        <f>ROUND(((SUM(BE88:BE190))*I35),  2)</f>
        <v>0</v>
      </c>
      <c r="K35" s="41"/>
      <c r="L35" s="14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46" t="s">
        <v>48</v>
      </c>
      <c r="F36" s="160">
        <f>ROUND((SUM(BF88:BF190)),  2)</f>
        <v>0</v>
      </c>
      <c r="G36" s="41"/>
      <c r="H36" s="41"/>
      <c r="I36" s="161">
        <v>0.12</v>
      </c>
      <c r="J36" s="160">
        <f>ROUND(((SUM(BF88:BF190))*I36),  2)</f>
        <v>0</v>
      </c>
      <c r="K36" s="41"/>
      <c r="L36" s="14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s="2" customFormat="1" ht="14.4" customHeight="1">
      <c r="A37" s="41"/>
      <c r="B37" s="47"/>
      <c r="C37" s="41"/>
      <c r="D37" s="146" t="s">
        <v>46</v>
      </c>
      <c r="E37" s="146" t="s">
        <v>49</v>
      </c>
      <c r="F37" s="160">
        <f>ROUND((SUM(BG88:BG190)),  2)</f>
        <v>0</v>
      </c>
      <c r="G37" s="41"/>
      <c r="H37" s="41"/>
      <c r="I37" s="161">
        <v>0.20999999999999999</v>
      </c>
      <c r="J37" s="160">
        <f>0</f>
        <v>0</v>
      </c>
      <c r="K37" s="41"/>
      <c r="L37" s="14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14.4" customHeight="1">
      <c r="A38" s="41"/>
      <c r="B38" s="47"/>
      <c r="C38" s="41"/>
      <c r="D38" s="41"/>
      <c r="E38" s="146" t="s">
        <v>50</v>
      </c>
      <c r="F38" s="160">
        <f>ROUND((SUM(BH88:BH190)),  2)</f>
        <v>0</v>
      </c>
      <c r="G38" s="41"/>
      <c r="H38" s="41"/>
      <c r="I38" s="161">
        <v>0.12</v>
      </c>
      <c r="J38" s="160">
        <f>0</f>
        <v>0</v>
      </c>
      <c r="K38" s="41"/>
      <c r="L38" s="14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7"/>
      <c r="C39" s="41"/>
      <c r="D39" s="41"/>
      <c r="E39" s="146" t="s">
        <v>51</v>
      </c>
      <c r="F39" s="160">
        <f>ROUND((SUM(BI88:BI190)),  2)</f>
        <v>0</v>
      </c>
      <c r="G39" s="41"/>
      <c r="H39" s="41"/>
      <c r="I39" s="161">
        <v>0</v>
      </c>
      <c r="J39" s="160">
        <f>0</f>
        <v>0</v>
      </c>
      <c r="K39" s="41"/>
      <c r="L39" s="14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7"/>
      <c r="C40" s="41"/>
      <c r="D40" s="41"/>
      <c r="E40" s="41"/>
      <c r="F40" s="41"/>
      <c r="G40" s="41"/>
      <c r="H40" s="41"/>
      <c r="I40" s="41"/>
      <c r="J40" s="41"/>
      <c r="K40" s="41"/>
      <c r="L40" s="14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7"/>
      <c r="C41" s="162"/>
      <c r="D41" s="163" t="s">
        <v>52</v>
      </c>
      <c r="E41" s="164"/>
      <c r="F41" s="164"/>
      <c r="G41" s="165" t="s">
        <v>53</v>
      </c>
      <c r="H41" s="166" t="s">
        <v>54</v>
      </c>
      <c r="I41" s="164"/>
      <c r="J41" s="167">
        <f>SUM(J32:J39)</f>
        <v>0</v>
      </c>
      <c r="K41" s="168"/>
      <c r="L41" s="148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169"/>
      <c r="C42" s="170"/>
      <c r="D42" s="170"/>
      <c r="E42" s="170"/>
      <c r="F42" s="170"/>
      <c r="G42" s="170"/>
      <c r="H42" s="170"/>
      <c r="I42" s="170"/>
      <c r="J42" s="170"/>
      <c r="K42" s="170"/>
      <c r="L42" s="148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6" s="2" customFormat="1" ht="6.96" customHeight="1">
      <c r="A46" s="41"/>
      <c r="B46" s="171"/>
      <c r="C46" s="172"/>
      <c r="D46" s="172"/>
      <c r="E46" s="172"/>
      <c r="F46" s="172"/>
      <c r="G46" s="172"/>
      <c r="H46" s="172"/>
      <c r="I46" s="172"/>
      <c r="J46" s="172"/>
      <c r="K46" s="172"/>
      <c r="L46" s="148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24.96" customHeight="1">
      <c r="A47" s="41"/>
      <c r="B47" s="42"/>
      <c r="C47" s="26" t="s">
        <v>99</v>
      </c>
      <c r="D47" s="43"/>
      <c r="E47" s="43"/>
      <c r="F47" s="43"/>
      <c r="G47" s="43"/>
      <c r="H47" s="43"/>
      <c r="I47" s="43"/>
      <c r="J47" s="43"/>
      <c r="K47" s="43"/>
      <c r="L47" s="148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14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16</v>
      </c>
      <c r="D49" s="43"/>
      <c r="E49" s="43"/>
      <c r="F49" s="43"/>
      <c r="G49" s="43"/>
      <c r="H49" s="43"/>
      <c r="I49" s="43"/>
      <c r="J49" s="43"/>
      <c r="K49" s="43"/>
      <c r="L49" s="14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173" t="str">
        <f>E7</f>
        <v>Výravský potok, Výrava, rekonstrukce nádrže, ř.km 4,810 - 4,840</v>
      </c>
      <c r="F50" s="35"/>
      <c r="G50" s="35"/>
      <c r="H50" s="35"/>
      <c r="I50" s="43"/>
      <c r="J50" s="43"/>
      <c r="K50" s="43"/>
      <c r="L50" s="14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4"/>
      <c r="C51" s="35" t="s">
        <v>97</v>
      </c>
      <c r="D51" s="25"/>
      <c r="E51" s="25"/>
      <c r="F51" s="25"/>
      <c r="G51" s="25"/>
      <c r="H51" s="25"/>
      <c r="I51" s="25"/>
      <c r="J51" s="25"/>
      <c r="K51" s="25"/>
      <c r="L51" s="23"/>
    </row>
    <row r="52" s="2" customFormat="1" ht="16.5" customHeight="1">
      <c r="A52" s="41"/>
      <c r="B52" s="42"/>
      <c r="C52" s="43"/>
      <c r="D52" s="43"/>
      <c r="E52" s="173" t="s">
        <v>98</v>
      </c>
      <c r="F52" s="43"/>
      <c r="G52" s="43"/>
      <c r="H52" s="43"/>
      <c r="I52" s="43"/>
      <c r="J52" s="43"/>
      <c r="K52" s="43"/>
      <c r="L52" s="14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5" t="s">
        <v>555</v>
      </c>
      <c r="D53" s="43"/>
      <c r="E53" s="43"/>
      <c r="F53" s="43"/>
      <c r="G53" s="43"/>
      <c r="H53" s="43"/>
      <c r="I53" s="43"/>
      <c r="J53" s="43"/>
      <c r="K53" s="43"/>
      <c r="L53" s="148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3"/>
      <c r="D54" s="43"/>
      <c r="E54" s="73" t="str">
        <f>E11</f>
        <v>4.1 - Náhradní výsadba</v>
      </c>
      <c r="F54" s="43"/>
      <c r="G54" s="43"/>
      <c r="H54" s="43"/>
      <c r="I54" s="43"/>
      <c r="J54" s="43"/>
      <c r="K54" s="43"/>
      <c r="L54" s="148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3"/>
      <c r="D55" s="43"/>
      <c r="E55" s="43"/>
      <c r="F55" s="43"/>
      <c r="G55" s="43"/>
      <c r="H55" s="43"/>
      <c r="I55" s="43"/>
      <c r="J55" s="43"/>
      <c r="K55" s="43"/>
      <c r="L55" s="148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5" t="s">
        <v>22</v>
      </c>
      <c r="D56" s="43"/>
      <c r="E56" s="43"/>
      <c r="F56" s="30" t="str">
        <f>F14</f>
        <v>Výrava</v>
      </c>
      <c r="G56" s="43"/>
      <c r="H56" s="43"/>
      <c r="I56" s="35" t="s">
        <v>24</v>
      </c>
      <c r="J56" s="76" t="str">
        <f>IF(J14="","",J14)</f>
        <v>5. 2. 2025</v>
      </c>
      <c r="K56" s="43"/>
      <c r="L56" s="14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3"/>
      <c r="D57" s="43"/>
      <c r="E57" s="43"/>
      <c r="F57" s="43"/>
      <c r="G57" s="43"/>
      <c r="H57" s="43"/>
      <c r="I57" s="43"/>
      <c r="J57" s="43"/>
      <c r="K57" s="43"/>
      <c r="L57" s="14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25.65" customHeight="1">
      <c r="A58" s="41"/>
      <c r="B58" s="42"/>
      <c r="C58" s="35" t="s">
        <v>26</v>
      </c>
      <c r="D58" s="43"/>
      <c r="E58" s="43"/>
      <c r="F58" s="30" t="str">
        <f>E17</f>
        <v>Povodí Labe, státní podnik</v>
      </c>
      <c r="G58" s="43"/>
      <c r="H58" s="43"/>
      <c r="I58" s="35" t="s">
        <v>34</v>
      </c>
      <c r="J58" s="39" t="str">
        <f>E23</f>
        <v>Povodí Labe, státní podnik, OIČ</v>
      </c>
      <c r="K58" s="43"/>
      <c r="L58" s="14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15.15" customHeight="1">
      <c r="A59" s="41"/>
      <c r="B59" s="42"/>
      <c r="C59" s="35" t="s">
        <v>32</v>
      </c>
      <c r="D59" s="43"/>
      <c r="E59" s="43"/>
      <c r="F59" s="30" t="str">
        <f>IF(E20="","",E20)</f>
        <v>Vyplň údaj</v>
      </c>
      <c r="G59" s="43"/>
      <c r="H59" s="43"/>
      <c r="I59" s="35" t="s">
        <v>37</v>
      </c>
      <c r="J59" s="39" t="str">
        <f>E26</f>
        <v>Ing. Eva Morkesová</v>
      </c>
      <c r="K59" s="43"/>
      <c r="L59" s="14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3"/>
      <c r="D60" s="43"/>
      <c r="E60" s="43"/>
      <c r="F60" s="43"/>
      <c r="G60" s="43"/>
      <c r="H60" s="43"/>
      <c r="I60" s="43"/>
      <c r="J60" s="43"/>
      <c r="K60" s="43"/>
      <c r="L60" s="148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74" t="s">
        <v>100</v>
      </c>
      <c r="D61" s="175"/>
      <c r="E61" s="175"/>
      <c r="F61" s="175"/>
      <c r="G61" s="175"/>
      <c r="H61" s="175"/>
      <c r="I61" s="175"/>
      <c r="J61" s="176" t="s">
        <v>101</v>
      </c>
      <c r="K61" s="175"/>
      <c r="L61" s="148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3"/>
      <c r="D62" s="43"/>
      <c r="E62" s="43"/>
      <c r="F62" s="43"/>
      <c r="G62" s="43"/>
      <c r="H62" s="43"/>
      <c r="I62" s="43"/>
      <c r="J62" s="43"/>
      <c r="K62" s="43"/>
      <c r="L62" s="148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77" t="s">
        <v>74</v>
      </c>
      <c r="D63" s="43"/>
      <c r="E63" s="43"/>
      <c r="F63" s="43"/>
      <c r="G63" s="43"/>
      <c r="H63" s="43"/>
      <c r="I63" s="43"/>
      <c r="J63" s="106">
        <f>J88</f>
        <v>0</v>
      </c>
      <c r="K63" s="43"/>
      <c r="L63" s="148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20" t="s">
        <v>102</v>
      </c>
    </row>
    <row r="64" s="9" customFormat="1" ht="24.96" customHeight="1">
      <c r="A64" s="9"/>
      <c r="B64" s="178"/>
      <c r="C64" s="179"/>
      <c r="D64" s="180" t="s">
        <v>103</v>
      </c>
      <c r="E64" s="181"/>
      <c r="F64" s="181"/>
      <c r="G64" s="181"/>
      <c r="H64" s="181"/>
      <c r="I64" s="181"/>
      <c r="J64" s="182">
        <f>J89</f>
        <v>0</v>
      </c>
      <c r="K64" s="179"/>
      <c r="L64" s="183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4"/>
      <c r="C65" s="129"/>
      <c r="D65" s="185" t="s">
        <v>104</v>
      </c>
      <c r="E65" s="186"/>
      <c r="F65" s="186"/>
      <c r="G65" s="186"/>
      <c r="H65" s="186"/>
      <c r="I65" s="186"/>
      <c r="J65" s="187">
        <f>J90</f>
        <v>0</v>
      </c>
      <c r="K65" s="129"/>
      <c r="L65" s="188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4"/>
      <c r="C66" s="129"/>
      <c r="D66" s="185" t="s">
        <v>557</v>
      </c>
      <c r="E66" s="186"/>
      <c r="F66" s="186"/>
      <c r="G66" s="186"/>
      <c r="H66" s="186"/>
      <c r="I66" s="186"/>
      <c r="J66" s="187">
        <f>J187</f>
        <v>0</v>
      </c>
      <c r="K66" s="129"/>
      <c r="L66" s="188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2" customFormat="1" ht="21.84" customHeight="1">
      <c r="A67" s="41"/>
      <c r="B67" s="42"/>
      <c r="C67" s="43"/>
      <c r="D67" s="43"/>
      <c r="E67" s="43"/>
      <c r="F67" s="43"/>
      <c r="G67" s="43"/>
      <c r="H67" s="43"/>
      <c r="I67" s="43"/>
      <c r="J67" s="43"/>
      <c r="K67" s="43"/>
      <c r="L67" s="148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</row>
    <row r="68" s="2" customFormat="1" ht="6.96" customHeight="1">
      <c r="A68" s="41"/>
      <c r="B68" s="63"/>
      <c r="C68" s="64"/>
      <c r="D68" s="64"/>
      <c r="E68" s="64"/>
      <c r="F68" s="64"/>
      <c r="G68" s="64"/>
      <c r="H68" s="64"/>
      <c r="I68" s="64"/>
      <c r="J68" s="64"/>
      <c r="K68" s="64"/>
      <c r="L68" s="148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</row>
    <row r="72" s="2" customFormat="1" ht="6.96" customHeight="1">
      <c r="A72" s="41"/>
      <c r="B72" s="65"/>
      <c r="C72" s="66"/>
      <c r="D72" s="66"/>
      <c r="E72" s="66"/>
      <c r="F72" s="66"/>
      <c r="G72" s="66"/>
      <c r="H72" s="66"/>
      <c r="I72" s="66"/>
      <c r="J72" s="66"/>
      <c r="K72" s="66"/>
      <c r="L72" s="148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24.96" customHeight="1">
      <c r="A73" s="41"/>
      <c r="B73" s="42"/>
      <c r="C73" s="26" t="s">
        <v>113</v>
      </c>
      <c r="D73" s="43"/>
      <c r="E73" s="43"/>
      <c r="F73" s="43"/>
      <c r="G73" s="43"/>
      <c r="H73" s="43"/>
      <c r="I73" s="43"/>
      <c r="J73" s="43"/>
      <c r="K73" s="43"/>
      <c r="L73" s="148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6.96" customHeight="1">
      <c r="A74" s="41"/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148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2" customHeight="1">
      <c r="A75" s="41"/>
      <c r="B75" s="42"/>
      <c r="C75" s="35" t="s">
        <v>16</v>
      </c>
      <c r="D75" s="43"/>
      <c r="E75" s="43"/>
      <c r="F75" s="43"/>
      <c r="G75" s="43"/>
      <c r="H75" s="43"/>
      <c r="I75" s="43"/>
      <c r="J75" s="43"/>
      <c r="K75" s="43"/>
      <c r="L75" s="148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16.5" customHeight="1">
      <c r="A76" s="41"/>
      <c r="B76" s="42"/>
      <c r="C76" s="43"/>
      <c r="D76" s="43"/>
      <c r="E76" s="173" t="str">
        <f>E7</f>
        <v>Výravský potok, Výrava, rekonstrukce nádrže, ř.km 4,810 - 4,840</v>
      </c>
      <c r="F76" s="35"/>
      <c r="G76" s="35"/>
      <c r="H76" s="35"/>
      <c r="I76" s="43"/>
      <c r="J76" s="43"/>
      <c r="K76" s="43"/>
      <c r="L76" s="148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1" customFormat="1" ht="12" customHeight="1">
      <c r="B77" s="24"/>
      <c r="C77" s="35" t="s">
        <v>97</v>
      </c>
      <c r="D77" s="25"/>
      <c r="E77" s="25"/>
      <c r="F77" s="25"/>
      <c r="G77" s="25"/>
      <c r="H77" s="25"/>
      <c r="I77" s="25"/>
      <c r="J77" s="25"/>
      <c r="K77" s="25"/>
      <c r="L77" s="23"/>
    </row>
    <row r="78" s="2" customFormat="1" ht="16.5" customHeight="1">
      <c r="A78" s="41"/>
      <c r="B78" s="42"/>
      <c r="C78" s="43"/>
      <c r="D78" s="43"/>
      <c r="E78" s="173" t="s">
        <v>98</v>
      </c>
      <c r="F78" s="43"/>
      <c r="G78" s="43"/>
      <c r="H78" s="43"/>
      <c r="I78" s="43"/>
      <c r="J78" s="43"/>
      <c r="K78" s="43"/>
      <c r="L78" s="148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2" customHeight="1">
      <c r="A79" s="41"/>
      <c r="B79" s="42"/>
      <c r="C79" s="35" t="s">
        <v>555</v>
      </c>
      <c r="D79" s="43"/>
      <c r="E79" s="43"/>
      <c r="F79" s="43"/>
      <c r="G79" s="43"/>
      <c r="H79" s="43"/>
      <c r="I79" s="43"/>
      <c r="J79" s="43"/>
      <c r="K79" s="43"/>
      <c r="L79" s="148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6.5" customHeight="1">
      <c r="A80" s="41"/>
      <c r="B80" s="42"/>
      <c r="C80" s="43"/>
      <c r="D80" s="43"/>
      <c r="E80" s="73" t="str">
        <f>E11</f>
        <v>4.1 - Náhradní výsadba</v>
      </c>
      <c r="F80" s="43"/>
      <c r="G80" s="43"/>
      <c r="H80" s="43"/>
      <c r="I80" s="43"/>
      <c r="J80" s="43"/>
      <c r="K80" s="43"/>
      <c r="L80" s="148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6.96" customHeight="1">
      <c r="A81" s="41"/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148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2" customHeight="1">
      <c r="A82" s="41"/>
      <c r="B82" s="42"/>
      <c r="C82" s="35" t="s">
        <v>22</v>
      </c>
      <c r="D82" s="43"/>
      <c r="E82" s="43"/>
      <c r="F82" s="30" t="str">
        <f>F14</f>
        <v>Výrava</v>
      </c>
      <c r="G82" s="43"/>
      <c r="H82" s="43"/>
      <c r="I82" s="35" t="s">
        <v>24</v>
      </c>
      <c r="J82" s="76" t="str">
        <f>IF(J14="","",J14)</f>
        <v>5. 2. 2025</v>
      </c>
      <c r="K82" s="43"/>
      <c r="L82" s="148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6.96" customHeight="1">
      <c r="A83" s="41"/>
      <c r="B83" s="42"/>
      <c r="C83" s="43"/>
      <c r="D83" s="43"/>
      <c r="E83" s="43"/>
      <c r="F83" s="43"/>
      <c r="G83" s="43"/>
      <c r="H83" s="43"/>
      <c r="I83" s="43"/>
      <c r="J83" s="43"/>
      <c r="K83" s="43"/>
      <c r="L83" s="148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25.65" customHeight="1">
      <c r="A84" s="41"/>
      <c r="B84" s="42"/>
      <c r="C84" s="35" t="s">
        <v>26</v>
      </c>
      <c r="D84" s="43"/>
      <c r="E84" s="43"/>
      <c r="F84" s="30" t="str">
        <f>E17</f>
        <v>Povodí Labe, státní podnik</v>
      </c>
      <c r="G84" s="43"/>
      <c r="H84" s="43"/>
      <c r="I84" s="35" t="s">
        <v>34</v>
      </c>
      <c r="J84" s="39" t="str">
        <f>E23</f>
        <v>Povodí Labe, státní podnik, OIČ</v>
      </c>
      <c r="K84" s="43"/>
      <c r="L84" s="148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5.15" customHeight="1">
      <c r="A85" s="41"/>
      <c r="B85" s="42"/>
      <c r="C85" s="35" t="s">
        <v>32</v>
      </c>
      <c r="D85" s="43"/>
      <c r="E85" s="43"/>
      <c r="F85" s="30" t="str">
        <f>IF(E20="","",E20)</f>
        <v>Vyplň údaj</v>
      </c>
      <c r="G85" s="43"/>
      <c r="H85" s="43"/>
      <c r="I85" s="35" t="s">
        <v>37</v>
      </c>
      <c r="J85" s="39" t="str">
        <f>E26</f>
        <v>Ing. Eva Morkesová</v>
      </c>
      <c r="K85" s="43"/>
      <c r="L85" s="148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10.32" customHeight="1">
      <c r="A86" s="41"/>
      <c r="B86" s="42"/>
      <c r="C86" s="43"/>
      <c r="D86" s="43"/>
      <c r="E86" s="43"/>
      <c r="F86" s="43"/>
      <c r="G86" s="43"/>
      <c r="H86" s="43"/>
      <c r="I86" s="43"/>
      <c r="J86" s="43"/>
      <c r="K86" s="43"/>
      <c r="L86" s="148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11" customFormat="1" ht="29.28" customHeight="1">
      <c r="A87" s="189"/>
      <c r="B87" s="190"/>
      <c r="C87" s="191" t="s">
        <v>114</v>
      </c>
      <c r="D87" s="192" t="s">
        <v>61</v>
      </c>
      <c r="E87" s="192" t="s">
        <v>57</v>
      </c>
      <c r="F87" s="192" t="s">
        <v>58</v>
      </c>
      <c r="G87" s="192" t="s">
        <v>115</v>
      </c>
      <c r="H87" s="192" t="s">
        <v>116</v>
      </c>
      <c r="I87" s="192" t="s">
        <v>117</v>
      </c>
      <c r="J87" s="192" t="s">
        <v>101</v>
      </c>
      <c r="K87" s="193" t="s">
        <v>118</v>
      </c>
      <c r="L87" s="194"/>
      <c r="M87" s="96" t="s">
        <v>38</v>
      </c>
      <c r="N87" s="97" t="s">
        <v>46</v>
      </c>
      <c r="O87" s="97" t="s">
        <v>119</v>
      </c>
      <c r="P87" s="97" t="s">
        <v>120</v>
      </c>
      <c r="Q87" s="97" t="s">
        <v>121</v>
      </c>
      <c r="R87" s="97" t="s">
        <v>122</v>
      </c>
      <c r="S87" s="97" t="s">
        <v>123</v>
      </c>
      <c r="T87" s="98" t="s">
        <v>124</v>
      </c>
      <c r="U87" s="189"/>
      <c r="V87" s="189"/>
      <c r="W87" s="189"/>
      <c r="X87" s="189"/>
      <c r="Y87" s="189"/>
      <c r="Z87" s="189"/>
      <c r="AA87" s="189"/>
      <c r="AB87" s="189"/>
      <c r="AC87" s="189"/>
      <c r="AD87" s="189"/>
      <c r="AE87" s="189"/>
    </row>
    <row r="88" s="2" customFormat="1" ht="22.8" customHeight="1">
      <c r="A88" s="41"/>
      <c r="B88" s="42"/>
      <c r="C88" s="103" t="s">
        <v>125</v>
      </c>
      <c r="D88" s="43"/>
      <c r="E88" s="43"/>
      <c r="F88" s="43"/>
      <c r="G88" s="43"/>
      <c r="H88" s="43"/>
      <c r="I88" s="43"/>
      <c r="J88" s="195">
        <f>BK88</f>
        <v>0</v>
      </c>
      <c r="K88" s="43"/>
      <c r="L88" s="47"/>
      <c r="M88" s="99"/>
      <c r="N88" s="196"/>
      <c r="O88" s="100"/>
      <c r="P88" s="197">
        <f>P89</f>
        <v>0</v>
      </c>
      <c r="Q88" s="100"/>
      <c r="R88" s="197">
        <f>R89</f>
        <v>0.11514099</v>
      </c>
      <c r="S88" s="100"/>
      <c r="T88" s="198">
        <f>T89</f>
        <v>0</v>
      </c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T88" s="20" t="s">
        <v>75</v>
      </c>
      <c r="AU88" s="20" t="s">
        <v>102</v>
      </c>
      <c r="BK88" s="199">
        <f>BK89</f>
        <v>0</v>
      </c>
    </row>
    <row r="89" s="12" customFormat="1" ht="25.92" customHeight="1">
      <c r="A89" s="12"/>
      <c r="B89" s="200"/>
      <c r="C89" s="201"/>
      <c r="D89" s="202" t="s">
        <v>75</v>
      </c>
      <c r="E89" s="203" t="s">
        <v>126</v>
      </c>
      <c r="F89" s="203" t="s">
        <v>127</v>
      </c>
      <c r="G89" s="201"/>
      <c r="H89" s="201"/>
      <c r="I89" s="204"/>
      <c r="J89" s="205">
        <f>BK89</f>
        <v>0</v>
      </c>
      <c r="K89" s="201"/>
      <c r="L89" s="206"/>
      <c r="M89" s="207"/>
      <c r="N89" s="208"/>
      <c r="O89" s="208"/>
      <c r="P89" s="209">
        <f>P90+P187</f>
        <v>0</v>
      </c>
      <c r="Q89" s="208"/>
      <c r="R89" s="209">
        <f>R90+R187</f>
        <v>0.11514099</v>
      </c>
      <c r="S89" s="208"/>
      <c r="T89" s="210">
        <f>T90+T187</f>
        <v>0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211" t="s">
        <v>83</v>
      </c>
      <c r="AT89" s="212" t="s">
        <v>75</v>
      </c>
      <c r="AU89" s="212" t="s">
        <v>76</v>
      </c>
      <c r="AY89" s="211" t="s">
        <v>128</v>
      </c>
      <c r="BK89" s="213">
        <f>BK90+BK187</f>
        <v>0</v>
      </c>
    </row>
    <row r="90" s="12" customFormat="1" ht="22.8" customHeight="1">
      <c r="A90" s="12"/>
      <c r="B90" s="200"/>
      <c r="C90" s="201"/>
      <c r="D90" s="202" t="s">
        <v>75</v>
      </c>
      <c r="E90" s="214" t="s">
        <v>83</v>
      </c>
      <c r="F90" s="214" t="s">
        <v>129</v>
      </c>
      <c r="G90" s="201"/>
      <c r="H90" s="201"/>
      <c r="I90" s="204"/>
      <c r="J90" s="215">
        <f>BK90</f>
        <v>0</v>
      </c>
      <c r="K90" s="201"/>
      <c r="L90" s="206"/>
      <c r="M90" s="207"/>
      <c r="N90" s="208"/>
      <c r="O90" s="208"/>
      <c r="P90" s="209">
        <f>SUM(P91:P186)</f>
        <v>0</v>
      </c>
      <c r="Q90" s="208"/>
      <c r="R90" s="209">
        <f>SUM(R91:R186)</f>
        <v>0.11514099</v>
      </c>
      <c r="S90" s="208"/>
      <c r="T90" s="210">
        <f>SUM(T91:T186)</f>
        <v>0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211" t="s">
        <v>83</v>
      </c>
      <c r="AT90" s="212" t="s">
        <v>75</v>
      </c>
      <c r="AU90" s="212" t="s">
        <v>83</v>
      </c>
      <c r="AY90" s="211" t="s">
        <v>128</v>
      </c>
      <c r="BK90" s="213">
        <f>SUM(BK91:BK186)</f>
        <v>0</v>
      </c>
    </row>
    <row r="91" s="2" customFormat="1" ht="21.75" customHeight="1">
      <c r="A91" s="41"/>
      <c r="B91" s="42"/>
      <c r="C91" s="216" t="s">
        <v>83</v>
      </c>
      <c r="D91" s="216" t="s">
        <v>130</v>
      </c>
      <c r="E91" s="217" t="s">
        <v>558</v>
      </c>
      <c r="F91" s="218" t="s">
        <v>559</v>
      </c>
      <c r="G91" s="219" t="s">
        <v>422</v>
      </c>
      <c r="H91" s="220">
        <v>6</v>
      </c>
      <c r="I91" s="221"/>
      <c r="J91" s="222">
        <f>ROUND(I91*H91,2)</f>
        <v>0</v>
      </c>
      <c r="K91" s="218" t="s">
        <v>134</v>
      </c>
      <c r="L91" s="47"/>
      <c r="M91" s="223" t="s">
        <v>38</v>
      </c>
      <c r="N91" s="224" t="s">
        <v>49</v>
      </c>
      <c r="O91" s="88"/>
      <c r="P91" s="225">
        <f>O91*H91</f>
        <v>0</v>
      </c>
      <c r="Q91" s="225">
        <v>0</v>
      </c>
      <c r="R91" s="225">
        <f>Q91*H91</f>
        <v>0</v>
      </c>
      <c r="S91" s="225">
        <v>0</v>
      </c>
      <c r="T91" s="226">
        <f>S91*H91</f>
        <v>0</v>
      </c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R91" s="227" t="s">
        <v>135</v>
      </c>
      <c r="AT91" s="227" t="s">
        <v>130</v>
      </c>
      <c r="AU91" s="227" t="s">
        <v>85</v>
      </c>
      <c r="AY91" s="20" t="s">
        <v>128</v>
      </c>
      <c r="BE91" s="228">
        <f>IF(N91="základní",J91,0)</f>
        <v>0</v>
      </c>
      <c r="BF91" s="228">
        <f>IF(N91="snížená",J91,0)</f>
        <v>0</v>
      </c>
      <c r="BG91" s="228">
        <f>IF(N91="zákl. přenesená",J91,0)</f>
        <v>0</v>
      </c>
      <c r="BH91" s="228">
        <f>IF(N91="sníž. přenesená",J91,0)</f>
        <v>0</v>
      </c>
      <c r="BI91" s="228">
        <f>IF(N91="nulová",J91,0)</f>
        <v>0</v>
      </c>
      <c r="BJ91" s="20" t="s">
        <v>135</v>
      </c>
      <c r="BK91" s="228">
        <f>ROUND(I91*H91,2)</f>
        <v>0</v>
      </c>
      <c r="BL91" s="20" t="s">
        <v>135</v>
      </c>
      <c r="BM91" s="227" t="s">
        <v>560</v>
      </c>
    </row>
    <row r="92" s="2" customFormat="1">
      <c r="A92" s="41"/>
      <c r="B92" s="42"/>
      <c r="C92" s="43"/>
      <c r="D92" s="229" t="s">
        <v>137</v>
      </c>
      <c r="E92" s="43"/>
      <c r="F92" s="230" t="s">
        <v>561</v>
      </c>
      <c r="G92" s="43"/>
      <c r="H92" s="43"/>
      <c r="I92" s="231"/>
      <c r="J92" s="43"/>
      <c r="K92" s="43"/>
      <c r="L92" s="47"/>
      <c r="M92" s="232"/>
      <c r="N92" s="233"/>
      <c r="O92" s="88"/>
      <c r="P92" s="88"/>
      <c r="Q92" s="88"/>
      <c r="R92" s="88"/>
      <c r="S92" s="88"/>
      <c r="T92" s="89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T92" s="20" t="s">
        <v>137</v>
      </c>
      <c r="AU92" s="20" t="s">
        <v>85</v>
      </c>
    </row>
    <row r="93" s="2" customFormat="1">
      <c r="A93" s="41"/>
      <c r="B93" s="42"/>
      <c r="C93" s="43"/>
      <c r="D93" s="234" t="s">
        <v>139</v>
      </c>
      <c r="E93" s="43"/>
      <c r="F93" s="235" t="s">
        <v>562</v>
      </c>
      <c r="G93" s="43"/>
      <c r="H93" s="43"/>
      <c r="I93" s="231"/>
      <c r="J93" s="43"/>
      <c r="K93" s="43"/>
      <c r="L93" s="47"/>
      <c r="M93" s="232"/>
      <c r="N93" s="233"/>
      <c r="O93" s="88"/>
      <c r="P93" s="88"/>
      <c r="Q93" s="88"/>
      <c r="R93" s="88"/>
      <c r="S93" s="88"/>
      <c r="T93" s="89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T93" s="20" t="s">
        <v>139</v>
      </c>
      <c r="AU93" s="20" t="s">
        <v>85</v>
      </c>
    </row>
    <row r="94" s="13" customFormat="1">
      <c r="A94" s="13"/>
      <c r="B94" s="236"/>
      <c r="C94" s="237"/>
      <c r="D94" s="229" t="s">
        <v>141</v>
      </c>
      <c r="E94" s="238" t="s">
        <v>38</v>
      </c>
      <c r="F94" s="239" t="s">
        <v>563</v>
      </c>
      <c r="G94" s="237"/>
      <c r="H94" s="238" t="s">
        <v>38</v>
      </c>
      <c r="I94" s="240"/>
      <c r="J94" s="237"/>
      <c r="K94" s="237"/>
      <c r="L94" s="241"/>
      <c r="M94" s="242"/>
      <c r="N94" s="243"/>
      <c r="O94" s="243"/>
      <c r="P94" s="243"/>
      <c r="Q94" s="243"/>
      <c r="R94" s="243"/>
      <c r="S94" s="243"/>
      <c r="T94" s="244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T94" s="245" t="s">
        <v>141</v>
      </c>
      <c r="AU94" s="245" t="s">
        <v>85</v>
      </c>
      <c r="AV94" s="13" t="s">
        <v>83</v>
      </c>
      <c r="AW94" s="13" t="s">
        <v>36</v>
      </c>
      <c r="AX94" s="13" t="s">
        <v>76</v>
      </c>
      <c r="AY94" s="245" t="s">
        <v>128</v>
      </c>
    </row>
    <row r="95" s="14" customFormat="1">
      <c r="A95" s="14"/>
      <c r="B95" s="246"/>
      <c r="C95" s="247"/>
      <c r="D95" s="229" t="s">
        <v>141</v>
      </c>
      <c r="E95" s="248" t="s">
        <v>38</v>
      </c>
      <c r="F95" s="249" t="s">
        <v>178</v>
      </c>
      <c r="G95" s="247"/>
      <c r="H95" s="250">
        <v>6</v>
      </c>
      <c r="I95" s="251"/>
      <c r="J95" s="247"/>
      <c r="K95" s="247"/>
      <c r="L95" s="252"/>
      <c r="M95" s="253"/>
      <c r="N95" s="254"/>
      <c r="O95" s="254"/>
      <c r="P95" s="254"/>
      <c r="Q95" s="254"/>
      <c r="R95" s="254"/>
      <c r="S95" s="254"/>
      <c r="T95" s="255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T95" s="256" t="s">
        <v>141</v>
      </c>
      <c r="AU95" s="256" t="s">
        <v>85</v>
      </c>
      <c r="AV95" s="14" t="s">
        <v>85</v>
      </c>
      <c r="AW95" s="14" t="s">
        <v>36</v>
      </c>
      <c r="AX95" s="14" t="s">
        <v>83</v>
      </c>
      <c r="AY95" s="256" t="s">
        <v>128</v>
      </c>
    </row>
    <row r="96" s="2" customFormat="1" ht="21.75" customHeight="1">
      <c r="A96" s="41"/>
      <c r="B96" s="42"/>
      <c r="C96" s="216" t="s">
        <v>85</v>
      </c>
      <c r="D96" s="216" t="s">
        <v>130</v>
      </c>
      <c r="E96" s="217" t="s">
        <v>564</v>
      </c>
      <c r="F96" s="218" t="s">
        <v>565</v>
      </c>
      <c r="G96" s="219" t="s">
        <v>422</v>
      </c>
      <c r="H96" s="220">
        <v>1</v>
      </c>
      <c r="I96" s="221"/>
      <c r="J96" s="222">
        <f>ROUND(I96*H96,2)</f>
        <v>0</v>
      </c>
      <c r="K96" s="218" t="s">
        <v>134</v>
      </c>
      <c r="L96" s="47"/>
      <c r="M96" s="223" t="s">
        <v>38</v>
      </c>
      <c r="N96" s="224" t="s">
        <v>49</v>
      </c>
      <c r="O96" s="88"/>
      <c r="P96" s="225">
        <f>O96*H96</f>
        <v>0</v>
      </c>
      <c r="Q96" s="225">
        <v>0</v>
      </c>
      <c r="R96" s="225">
        <f>Q96*H96</f>
        <v>0</v>
      </c>
      <c r="S96" s="225">
        <v>0</v>
      </c>
      <c r="T96" s="226">
        <f>S96*H96</f>
        <v>0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R96" s="227" t="s">
        <v>135</v>
      </c>
      <c r="AT96" s="227" t="s">
        <v>130</v>
      </c>
      <c r="AU96" s="227" t="s">
        <v>85</v>
      </c>
      <c r="AY96" s="20" t="s">
        <v>128</v>
      </c>
      <c r="BE96" s="228">
        <f>IF(N96="základní",J96,0)</f>
        <v>0</v>
      </c>
      <c r="BF96" s="228">
        <f>IF(N96="snížená",J96,0)</f>
        <v>0</v>
      </c>
      <c r="BG96" s="228">
        <f>IF(N96="zákl. přenesená",J96,0)</f>
        <v>0</v>
      </c>
      <c r="BH96" s="228">
        <f>IF(N96="sníž. přenesená",J96,0)</f>
        <v>0</v>
      </c>
      <c r="BI96" s="228">
        <f>IF(N96="nulová",J96,0)</f>
        <v>0</v>
      </c>
      <c r="BJ96" s="20" t="s">
        <v>135</v>
      </c>
      <c r="BK96" s="228">
        <f>ROUND(I96*H96,2)</f>
        <v>0</v>
      </c>
      <c r="BL96" s="20" t="s">
        <v>135</v>
      </c>
      <c r="BM96" s="227" t="s">
        <v>566</v>
      </c>
    </row>
    <row r="97" s="2" customFormat="1">
      <c r="A97" s="41"/>
      <c r="B97" s="42"/>
      <c r="C97" s="43"/>
      <c r="D97" s="229" t="s">
        <v>137</v>
      </c>
      <c r="E97" s="43"/>
      <c r="F97" s="230" t="s">
        <v>567</v>
      </c>
      <c r="G97" s="43"/>
      <c r="H97" s="43"/>
      <c r="I97" s="231"/>
      <c r="J97" s="43"/>
      <c r="K97" s="43"/>
      <c r="L97" s="47"/>
      <c r="M97" s="232"/>
      <c r="N97" s="233"/>
      <c r="O97" s="88"/>
      <c r="P97" s="88"/>
      <c r="Q97" s="88"/>
      <c r="R97" s="88"/>
      <c r="S97" s="88"/>
      <c r="T97" s="89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T97" s="20" t="s">
        <v>137</v>
      </c>
      <c r="AU97" s="20" t="s">
        <v>85</v>
      </c>
    </row>
    <row r="98" s="2" customFormat="1">
      <c r="A98" s="41"/>
      <c r="B98" s="42"/>
      <c r="C98" s="43"/>
      <c r="D98" s="234" t="s">
        <v>139</v>
      </c>
      <c r="E98" s="43"/>
      <c r="F98" s="235" t="s">
        <v>568</v>
      </c>
      <c r="G98" s="43"/>
      <c r="H98" s="43"/>
      <c r="I98" s="231"/>
      <c r="J98" s="43"/>
      <c r="K98" s="43"/>
      <c r="L98" s="47"/>
      <c r="M98" s="232"/>
      <c r="N98" s="233"/>
      <c r="O98" s="88"/>
      <c r="P98" s="88"/>
      <c r="Q98" s="88"/>
      <c r="R98" s="88"/>
      <c r="S98" s="88"/>
      <c r="T98" s="89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T98" s="20" t="s">
        <v>139</v>
      </c>
      <c r="AU98" s="20" t="s">
        <v>85</v>
      </c>
    </row>
    <row r="99" s="13" customFormat="1">
      <c r="A99" s="13"/>
      <c r="B99" s="236"/>
      <c r="C99" s="237"/>
      <c r="D99" s="229" t="s">
        <v>141</v>
      </c>
      <c r="E99" s="238" t="s">
        <v>38</v>
      </c>
      <c r="F99" s="239" t="s">
        <v>569</v>
      </c>
      <c r="G99" s="237"/>
      <c r="H99" s="238" t="s">
        <v>38</v>
      </c>
      <c r="I99" s="240"/>
      <c r="J99" s="237"/>
      <c r="K99" s="237"/>
      <c r="L99" s="241"/>
      <c r="M99" s="242"/>
      <c r="N99" s="243"/>
      <c r="O99" s="243"/>
      <c r="P99" s="243"/>
      <c r="Q99" s="243"/>
      <c r="R99" s="243"/>
      <c r="S99" s="243"/>
      <c r="T99" s="244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45" t="s">
        <v>141</v>
      </c>
      <c r="AU99" s="245" t="s">
        <v>85</v>
      </c>
      <c r="AV99" s="13" t="s">
        <v>83</v>
      </c>
      <c r="AW99" s="13" t="s">
        <v>36</v>
      </c>
      <c r="AX99" s="13" t="s">
        <v>76</v>
      </c>
      <c r="AY99" s="245" t="s">
        <v>128</v>
      </c>
    </row>
    <row r="100" s="14" customFormat="1">
      <c r="A100" s="14"/>
      <c r="B100" s="246"/>
      <c r="C100" s="247"/>
      <c r="D100" s="229" t="s">
        <v>141</v>
      </c>
      <c r="E100" s="248" t="s">
        <v>38</v>
      </c>
      <c r="F100" s="249" t="s">
        <v>83</v>
      </c>
      <c r="G100" s="247"/>
      <c r="H100" s="250">
        <v>1</v>
      </c>
      <c r="I100" s="251"/>
      <c r="J100" s="247"/>
      <c r="K100" s="247"/>
      <c r="L100" s="252"/>
      <c r="M100" s="253"/>
      <c r="N100" s="254"/>
      <c r="O100" s="254"/>
      <c r="P100" s="254"/>
      <c r="Q100" s="254"/>
      <c r="R100" s="254"/>
      <c r="S100" s="254"/>
      <c r="T100" s="255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T100" s="256" t="s">
        <v>141</v>
      </c>
      <c r="AU100" s="256" t="s">
        <v>85</v>
      </c>
      <c r="AV100" s="14" t="s">
        <v>85</v>
      </c>
      <c r="AW100" s="14" t="s">
        <v>36</v>
      </c>
      <c r="AX100" s="14" t="s">
        <v>83</v>
      </c>
      <c r="AY100" s="256" t="s">
        <v>128</v>
      </c>
    </row>
    <row r="101" s="2" customFormat="1" ht="16.5" customHeight="1">
      <c r="A101" s="41"/>
      <c r="B101" s="42"/>
      <c r="C101" s="216" t="s">
        <v>155</v>
      </c>
      <c r="D101" s="216" t="s">
        <v>130</v>
      </c>
      <c r="E101" s="217" t="s">
        <v>570</v>
      </c>
      <c r="F101" s="218" t="s">
        <v>571</v>
      </c>
      <c r="G101" s="219" t="s">
        <v>422</v>
      </c>
      <c r="H101" s="220">
        <v>6</v>
      </c>
      <c r="I101" s="221"/>
      <c r="J101" s="222">
        <f>ROUND(I101*H101,2)</f>
        <v>0</v>
      </c>
      <c r="K101" s="218" t="s">
        <v>134</v>
      </c>
      <c r="L101" s="47"/>
      <c r="M101" s="223" t="s">
        <v>38</v>
      </c>
      <c r="N101" s="224" t="s">
        <v>49</v>
      </c>
      <c r="O101" s="88"/>
      <c r="P101" s="225">
        <f>O101*H101</f>
        <v>0</v>
      </c>
      <c r="Q101" s="225">
        <v>0</v>
      </c>
      <c r="R101" s="225">
        <f>Q101*H101</f>
        <v>0</v>
      </c>
      <c r="S101" s="225">
        <v>0</v>
      </c>
      <c r="T101" s="226">
        <f>S101*H101</f>
        <v>0</v>
      </c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R101" s="227" t="s">
        <v>135</v>
      </c>
      <c r="AT101" s="227" t="s">
        <v>130</v>
      </c>
      <c r="AU101" s="227" t="s">
        <v>85</v>
      </c>
      <c r="AY101" s="20" t="s">
        <v>128</v>
      </c>
      <c r="BE101" s="228">
        <f>IF(N101="základní",J101,0)</f>
        <v>0</v>
      </c>
      <c r="BF101" s="228">
        <f>IF(N101="snížená",J101,0)</f>
        <v>0</v>
      </c>
      <c r="BG101" s="228">
        <f>IF(N101="zákl. přenesená",J101,0)</f>
        <v>0</v>
      </c>
      <c r="BH101" s="228">
        <f>IF(N101="sníž. přenesená",J101,0)</f>
        <v>0</v>
      </c>
      <c r="BI101" s="228">
        <f>IF(N101="nulová",J101,0)</f>
        <v>0</v>
      </c>
      <c r="BJ101" s="20" t="s">
        <v>135</v>
      </c>
      <c r="BK101" s="228">
        <f>ROUND(I101*H101,2)</f>
        <v>0</v>
      </c>
      <c r="BL101" s="20" t="s">
        <v>135</v>
      </c>
      <c r="BM101" s="227" t="s">
        <v>572</v>
      </c>
    </row>
    <row r="102" s="2" customFormat="1">
      <c r="A102" s="41"/>
      <c r="B102" s="42"/>
      <c r="C102" s="43"/>
      <c r="D102" s="229" t="s">
        <v>137</v>
      </c>
      <c r="E102" s="43"/>
      <c r="F102" s="230" t="s">
        <v>573</v>
      </c>
      <c r="G102" s="43"/>
      <c r="H102" s="43"/>
      <c r="I102" s="231"/>
      <c r="J102" s="43"/>
      <c r="K102" s="43"/>
      <c r="L102" s="47"/>
      <c r="M102" s="232"/>
      <c r="N102" s="233"/>
      <c r="O102" s="88"/>
      <c r="P102" s="88"/>
      <c r="Q102" s="88"/>
      <c r="R102" s="88"/>
      <c r="S102" s="88"/>
      <c r="T102" s="89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T102" s="20" t="s">
        <v>137</v>
      </c>
      <c r="AU102" s="20" t="s">
        <v>85</v>
      </c>
    </row>
    <row r="103" s="2" customFormat="1">
      <c r="A103" s="41"/>
      <c r="B103" s="42"/>
      <c r="C103" s="43"/>
      <c r="D103" s="234" t="s">
        <v>139</v>
      </c>
      <c r="E103" s="43"/>
      <c r="F103" s="235" t="s">
        <v>574</v>
      </c>
      <c r="G103" s="43"/>
      <c r="H103" s="43"/>
      <c r="I103" s="231"/>
      <c r="J103" s="43"/>
      <c r="K103" s="43"/>
      <c r="L103" s="47"/>
      <c r="M103" s="232"/>
      <c r="N103" s="233"/>
      <c r="O103" s="88"/>
      <c r="P103" s="88"/>
      <c r="Q103" s="88"/>
      <c r="R103" s="88"/>
      <c r="S103" s="88"/>
      <c r="T103" s="89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T103" s="20" t="s">
        <v>139</v>
      </c>
      <c r="AU103" s="20" t="s">
        <v>85</v>
      </c>
    </row>
    <row r="104" s="13" customFormat="1">
      <c r="A104" s="13"/>
      <c r="B104" s="236"/>
      <c r="C104" s="237"/>
      <c r="D104" s="229" t="s">
        <v>141</v>
      </c>
      <c r="E104" s="238" t="s">
        <v>38</v>
      </c>
      <c r="F104" s="239" t="s">
        <v>575</v>
      </c>
      <c r="G104" s="237"/>
      <c r="H104" s="238" t="s">
        <v>38</v>
      </c>
      <c r="I104" s="240"/>
      <c r="J104" s="237"/>
      <c r="K104" s="237"/>
      <c r="L104" s="241"/>
      <c r="M104" s="242"/>
      <c r="N104" s="243"/>
      <c r="O104" s="243"/>
      <c r="P104" s="243"/>
      <c r="Q104" s="243"/>
      <c r="R104" s="243"/>
      <c r="S104" s="243"/>
      <c r="T104" s="244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45" t="s">
        <v>141</v>
      </c>
      <c r="AU104" s="245" t="s">
        <v>85</v>
      </c>
      <c r="AV104" s="13" t="s">
        <v>83</v>
      </c>
      <c r="AW104" s="13" t="s">
        <v>36</v>
      </c>
      <c r="AX104" s="13" t="s">
        <v>76</v>
      </c>
      <c r="AY104" s="245" t="s">
        <v>128</v>
      </c>
    </row>
    <row r="105" s="14" customFormat="1">
      <c r="A105" s="14"/>
      <c r="B105" s="246"/>
      <c r="C105" s="247"/>
      <c r="D105" s="229" t="s">
        <v>141</v>
      </c>
      <c r="E105" s="248" t="s">
        <v>38</v>
      </c>
      <c r="F105" s="249" t="s">
        <v>178</v>
      </c>
      <c r="G105" s="247"/>
      <c r="H105" s="250">
        <v>6</v>
      </c>
      <c r="I105" s="251"/>
      <c r="J105" s="247"/>
      <c r="K105" s="247"/>
      <c r="L105" s="252"/>
      <c r="M105" s="253"/>
      <c r="N105" s="254"/>
      <c r="O105" s="254"/>
      <c r="P105" s="254"/>
      <c r="Q105" s="254"/>
      <c r="R105" s="254"/>
      <c r="S105" s="254"/>
      <c r="T105" s="255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T105" s="256" t="s">
        <v>141</v>
      </c>
      <c r="AU105" s="256" t="s">
        <v>85</v>
      </c>
      <c r="AV105" s="14" t="s">
        <v>85</v>
      </c>
      <c r="AW105" s="14" t="s">
        <v>36</v>
      </c>
      <c r="AX105" s="14" t="s">
        <v>83</v>
      </c>
      <c r="AY105" s="256" t="s">
        <v>128</v>
      </c>
    </row>
    <row r="106" s="2" customFormat="1" ht="16.5" customHeight="1">
      <c r="A106" s="41"/>
      <c r="B106" s="42"/>
      <c r="C106" s="216" t="s">
        <v>135</v>
      </c>
      <c r="D106" s="216" t="s">
        <v>130</v>
      </c>
      <c r="E106" s="217" t="s">
        <v>576</v>
      </c>
      <c r="F106" s="218" t="s">
        <v>577</v>
      </c>
      <c r="G106" s="219" t="s">
        <v>422</v>
      </c>
      <c r="H106" s="220">
        <v>1</v>
      </c>
      <c r="I106" s="221"/>
      <c r="J106" s="222">
        <f>ROUND(I106*H106,2)</f>
        <v>0</v>
      </c>
      <c r="K106" s="218" t="s">
        <v>134</v>
      </c>
      <c r="L106" s="47"/>
      <c r="M106" s="223" t="s">
        <v>38</v>
      </c>
      <c r="N106" s="224" t="s">
        <v>49</v>
      </c>
      <c r="O106" s="88"/>
      <c r="P106" s="225">
        <f>O106*H106</f>
        <v>0</v>
      </c>
      <c r="Q106" s="225">
        <v>0</v>
      </c>
      <c r="R106" s="225">
        <f>Q106*H106</f>
        <v>0</v>
      </c>
      <c r="S106" s="225">
        <v>0</v>
      </c>
      <c r="T106" s="226">
        <f>S106*H106</f>
        <v>0</v>
      </c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R106" s="227" t="s">
        <v>135</v>
      </c>
      <c r="AT106" s="227" t="s">
        <v>130</v>
      </c>
      <c r="AU106" s="227" t="s">
        <v>85</v>
      </c>
      <c r="AY106" s="20" t="s">
        <v>128</v>
      </c>
      <c r="BE106" s="228">
        <f>IF(N106="základní",J106,0)</f>
        <v>0</v>
      </c>
      <c r="BF106" s="228">
        <f>IF(N106="snížená",J106,0)</f>
        <v>0</v>
      </c>
      <c r="BG106" s="228">
        <f>IF(N106="zákl. přenesená",J106,0)</f>
        <v>0</v>
      </c>
      <c r="BH106" s="228">
        <f>IF(N106="sníž. přenesená",J106,0)</f>
        <v>0</v>
      </c>
      <c r="BI106" s="228">
        <f>IF(N106="nulová",J106,0)</f>
        <v>0</v>
      </c>
      <c r="BJ106" s="20" t="s">
        <v>135</v>
      </c>
      <c r="BK106" s="228">
        <f>ROUND(I106*H106,2)</f>
        <v>0</v>
      </c>
      <c r="BL106" s="20" t="s">
        <v>135</v>
      </c>
      <c r="BM106" s="227" t="s">
        <v>578</v>
      </c>
    </row>
    <row r="107" s="2" customFormat="1">
      <c r="A107" s="41"/>
      <c r="B107" s="42"/>
      <c r="C107" s="43"/>
      <c r="D107" s="229" t="s">
        <v>137</v>
      </c>
      <c r="E107" s="43"/>
      <c r="F107" s="230" t="s">
        <v>579</v>
      </c>
      <c r="G107" s="43"/>
      <c r="H107" s="43"/>
      <c r="I107" s="231"/>
      <c r="J107" s="43"/>
      <c r="K107" s="43"/>
      <c r="L107" s="47"/>
      <c r="M107" s="232"/>
      <c r="N107" s="233"/>
      <c r="O107" s="88"/>
      <c r="P107" s="88"/>
      <c r="Q107" s="88"/>
      <c r="R107" s="88"/>
      <c r="S107" s="88"/>
      <c r="T107" s="89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T107" s="20" t="s">
        <v>137</v>
      </c>
      <c r="AU107" s="20" t="s">
        <v>85</v>
      </c>
    </row>
    <row r="108" s="2" customFormat="1">
      <c r="A108" s="41"/>
      <c r="B108" s="42"/>
      <c r="C108" s="43"/>
      <c r="D108" s="234" t="s">
        <v>139</v>
      </c>
      <c r="E108" s="43"/>
      <c r="F108" s="235" t="s">
        <v>580</v>
      </c>
      <c r="G108" s="43"/>
      <c r="H108" s="43"/>
      <c r="I108" s="231"/>
      <c r="J108" s="43"/>
      <c r="K108" s="43"/>
      <c r="L108" s="47"/>
      <c r="M108" s="232"/>
      <c r="N108" s="233"/>
      <c r="O108" s="88"/>
      <c r="P108" s="88"/>
      <c r="Q108" s="88"/>
      <c r="R108" s="88"/>
      <c r="S108" s="88"/>
      <c r="T108" s="89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T108" s="20" t="s">
        <v>139</v>
      </c>
      <c r="AU108" s="20" t="s">
        <v>85</v>
      </c>
    </row>
    <row r="109" s="13" customFormat="1">
      <c r="A109" s="13"/>
      <c r="B109" s="236"/>
      <c r="C109" s="237"/>
      <c r="D109" s="229" t="s">
        <v>141</v>
      </c>
      <c r="E109" s="238" t="s">
        <v>38</v>
      </c>
      <c r="F109" s="239" t="s">
        <v>581</v>
      </c>
      <c r="G109" s="237"/>
      <c r="H109" s="238" t="s">
        <v>38</v>
      </c>
      <c r="I109" s="240"/>
      <c r="J109" s="237"/>
      <c r="K109" s="237"/>
      <c r="L109" s="241"/>
      <c r="M109" s="242"/>
      <c r="N109" s="243"/>
      <c r="O109" s="243"/>
      <c r="P109" s="243"/>
      <c r="Q109" s="243"/>
      <c r="R109" s="243"/>
      <c r="S109" s="243"/>
      <c r="T109" s="244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45" t="s">
        <v>141</v>
      </c>
      <c r="AU109" s="245" t="s">
        <v>85</v>
      </c>
      <c r="AV109" s="13" t="s">
        <v>83</v>
      </c>
      <c r="AW109" s="13" t="s">
        <v>36</v>
      </c>
      <c r="AX109" s="13" t="s">
        <v>76</v>
      </c>
      <c r="AY109" s="245" t="s">
        <v>128</v>
      </c>
    </row>
    <row r="110" s="14" customFormat="1">
      <c r="A110" s="14"/>
      <c r="B110" s="246"/>
      <c r="C110" s="247"/>
      <c r="D110" s="229" t="s">
        <v>141</v>
      </c>
      <c r="E110" s="248" t="s">
        <v>38</v>
      </c>
      <c r="F110" s="249" t="s">
        <v>83</v>
      </c>
      <c r="G110" s="247"/>
      <c r="H110" s="250">
        <v>1</v>
      </c>
      <c r="I110" s="251"/>
      <c r="J110" s="247"/>
      <c r="K110" s="247"/>
      <c r="L110" s="252"/>
      <c r="M110" s="253"/>
      <c r="N110" s="254"/>
      <c r="O110" s="254"/>
      <c r="P110" s="254"/>
      <c r="Q110" s="254"/>
      <c r="R110" s="254"/>
      <c r="S110" s="254"/>
      <c r="T110" s="255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T110" s="256" t="s">
        <v>141</v>
      </c>
      <c r="AU110" s="256" t="s">
        <v>85</v>
      </c>
      <c r="AV110" s="14" t="s">
        <v>85</v>
      </c>
      <c r="AW110" s="14" t="s">
        <v>36</v>
      </c>
      <c r="AX110" s="14" t="s">
        <v>83</v>
      </c>
      <c r="AY110" s="256" t="s">
        <v>128</v>
      </c>
    </row>
    <row r="111" s="2" customFormat="1" ht="16.5" customHeight="1">
      <c r="A111" s="41"/>
      <c r="B111" s="42"/>
      <c r="C111" s="268" t="s">
        <v>170</v>
      </c>
      <c r="D111" s="268" t="s">
        <v>242</v>
      </c>
      <c r="E111" s="269" t="s">
        <v>582</v>
      </c>
      <c r="F111" s="270" t="s">
        <v>583</v>
      </c>
      <c r="G111" s="271" t="s">
        <v>422</v>
      </c>
      <c r="H111" s="272">
        <v>6</v>
      </c>
      <c r="I111" s="273"/>
      <c r="J111" s="274">
        <f>ROUND(I111*H111,2)</f>
        <v>0</v>
      </c>
      <c r="K111" s="270" t="s">
        <v>38</v>
      </c>
      <c r="L111" s="275"/>
      <c r="M111" s="276" t="s">
        <v>38</v>
      </c>
      <c r="N111" s="277" t="s">
        <v>49</v>
      </c>
      <c r="O111" s="88"/>
      <c r="P111" s="225">
        <f>O111*H111</f>
        <v>0</v>
      </c>
      <c r="Q111" s="225">
        <v>0.0040000000000000001</v>
      </c>
      <c r="R111" s="225">
        <f>Q111*H111</f>
        <v>0.024</v>
      </c>
      <c r="S111" s="225">
        <v>0</v>
      </c>
      <c r="T111" s="226">
        <f>S111*H111</f>
        <v>0</v>
      </c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R111" s="227" t="s">
        <v>196</v>
      </c>
      <c r="AT111" s="227" t="s">
        <v>242</v>
      </c>
      <c r="AU111" s="227" t="s">
        <v>85</v>
      </c>
      <c r="AY111" s="20" t="s">
        <v>128</v>
      </c>
      <c r="BE111" s="228">
        <f>IF(N111="základní",J111,0)</f>
        <v>0</v>
      </c>
      <c r="BF111" s="228">
        <f>IF(N111="snížená",J111,0)</f>
        <v>0</v>
      </c>
      <c r="BG111" s="228">
        <f>IF(N111="zákl. přenesená",J111,0)</f>
        <v>0</v>
      </c>
      <c r="BH111" s="228">
        <f>IF(N111="sníž. přenesená",J111,0)</f>
        <v>0</v>
      </c>
      <c r="BI111" s="228">
        <f>IF(N111="nulová",J111,0)</f>
        <v>0</v>
      </c>
      <c r="BJ111" s="20" t="s">
        <v>135</v>
      </c>
      <c r="BK111" s="228">
        <f>ROUND(I111*H111,2)</f>
        <v>0</v>
      </c>
      <c r="BL111" s="20" t="s">
        <v>135</v>
      </c>
      <c r="BM111" s="227" t="s">
        <v>584</v>
      </c>
    </row>
    <row r="112" s="2" customFormat="1">
      <c r="A112" s="41"/>
      <c r="B112" s="42"/>
      <c r="C112" s="43"/>
      <c r="D112" s="229" t="s">
        <v>137</v>
      </c>
      <c r="E112" s="43"/>
      <c r="F112" s="230" t="s">
        <v>583</v>
      </c>
      <c r="G112" s="43"/>
      <c r="H112" s="43"/>
      <c r="I112" s="231"/>
      <c r="J112" s="43"/>
      <c r="K112" s="43"/>
      <c r="L112" s="47"/>
      <c r="M112" s="232"/>
      <c r="N112" s="233"/>
      <c r="O112" s="88"/>
      <c r="P112" s="88"/>
      <c r="Q112" s="88"/>
      <c r="R112" s="88"/>
      <c r="S112" s="88"/>
      <c r="T112" s="89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T112" s="20" t="s">
        <v>137</v>
      </c>
      <c r="AU112" s="20" t="s">
        <v>85</v>
      </c>
    </row>
    <row r="113" s="13" customFormat="1">
      <c r="A113" s="13"/>
      <c r="B113" s="236"/>
      <c r="C113" s="237"/>
      <c r="D113" s="229" t="s">
        <v>141</v>
      </c>
      <c r="E113" s="238" t="s">
        <v>38</v>
      </c>
      <c r="F113" s="239" t="s">
        <v>585</v>
      </c>
      <c r="G113" s="237"/>
      <c r="H113" s="238" t="s">
        <v>38</v>
      </c>
      <c r="I113" s="240"/>
      <c r="J113" s="237"/>
      <c r="K113" s="237"/>
      <c r="L113" s="241"/>
      <c r="M113" s="242"/>
      <c r="N113" s="243"/>
      <c r="O113" s="243"/>
      <c r="P113" s="243"/>
      <c r="Q113" s="243"/>
      <c r="R113" s="243"/>
      <c r="S113" s="243"/>
      <c r="T113" s="244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45" t="s">
        <v>141</v>
      </c>
      <c r="AU113" s="245" t="s">
        <v>85</v>
      </c>
      <c r="AV113" s="13" t="s">
        <v>83</v>
      </c>
      <c r="AW113" s="13" t="s">
        <v>36</v>
      </c>
      <c r="AX113" s="13" t="s">
        <v>76</v>
      </c>
      <c r="AY113" s="245" t="s">
        <v>128</v>
      </c>
    </row>
    <row r="114" s="13" customFormat="1">
      <c r="A114" s="13"/>
      <c r="B114" s="236"/>
      <c r="C114" s="237"/>
      <c r="D114" s="229" t="s">
        <v>141</v>
      </c>
      <c r="E114" s="238" t="s">
        <v>38</v>
      </c>
      <c r="F114" s="239" t="s">
        <v>586</v>
      </c>
      <c r="G114" s="237"/>
      <c r="H114" s="238" t="s">
        <v>38</v>
      </c>
      <c r="I114" s="240"/>
      <c r="J114" s="237"/>
      <c r="K114" s="237"/>
      <c r="L114" s="241"/>
      <c r="M114" s="242"/>
      <c r="N114" s="243"/>
      <c r="O114" s="243"/>
      <c r="P114" s="243"/>
      <c r="Q114" s="243"/>
      <c r="R114" s="243"/>
      <c r="S114" s="243"/>
      <c r="T114" s="244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45" t="s">
        <v>141</v>
      </c>
      <c r="AU114" s="245" t="s">
        <v>85</v>
      </c>
      <c r="AV114" s="13" t="s">
        <v>83</v>
      </c>
      <c r="AW114" s="13" t="s">
        <v>36</v>
      </c>
      <c r="AX114" s="13" t="s">
        <v>76</v>
      </c>
      <c r="AY114" s="245" t="s">
        <v>128</v>
      </c>
    </row>
    <row r="115" s="14" customFormat="1">
      <c r="A115" s="14"/>
      <c r="B115" s="246"/>
      <c r="C115" s="247"/>
      <c r="D115" s="229" t="s">
        <v>141</v>
      </c>
      <c r="E115" s="248" t="s">
        <v>38</v>
      </c>
      <c r="F115" s="249" t="s">
        <v>178</v>
      </c>
      <c r="G115" s="247"/>
      <c r="H115" s="250">
        <v>6</v>
      </c>
      <c r="I115" s="251"/>
      <c r="J115" s="247"/>
      <c r="K115" s="247"/>
      <c r="L115" s="252"/>
      <c r="M115" s="253"/>
      <c r="N115" s="254"/>
      <c r="O115" s="254"/>
      <c r="P115" s="254"/>
      <c r="Q115" s="254"/>
      <c r="R115" s="254"/>
      <c r="S115" s="254"/>
      <c r="T115" s="255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T115" s="256" t="s">
        <v>141</v>
      </c>
      <c r="AU115" s="256" t="s">
        <v>85</v>
      </c>
      <c r="AV115" s="14" t="s">
        <v>85</v>
      </c>
      <c r="AW115" s="14" t="s">
        <v>36</v>
      </c>
      <c r="AX115" s="14" t="s">
        <v>83</v>
      </c>
      <c r="AY115" s="256" t="s">
        <v>128</v>
      </c>
    </row>
    <row r="116" s="2" customFormat="1" ht="16.5" customHeight="1">
      <c r="A116" s="41"/>
      <c r="B116" s="42"/>
      <c r="C116" s="268" t="s">
        <v>178</v>
      </c>
      <c r="D116" s="268" t="s">
        <v>242</v>
      </c>
      <c r="E116" s="269" t="s">
        <v>587</v>
      </c>
      <c r="F116" s="270" t="s">
        <v>588</v>
      </c>
      <c r="G116" s="271" t="s">
        <v>422</v>
      </c>
      <c r="H116" s="272">
        <v>1</v>
      </c>
      <c r="I116" s="273"/>
      <c r="J116" s="274">
        <f>ROUND(I116*H116,2)</f>
        <v>0</v>
      </c>
      <c r="K116" s="270" t="s">
        <v>38</v>
      </c>
      <c r="L116" s="275"/>
      <c r="M116" s="276" t="s">
        <v>38</v>
      </c>
      <c r="N116" s="277" t="s">
        <v>49</v>
      </c>
      <c r="O116" s="88"/>
      <c r="P116" s="225">
        <f>O116*H116</f>
        <v>0</v>
      </c>
      <c r="Q116" s="225">
        <v>0.0040000000000000001</v>
      </c>
      <c r="R116" s="225">
        <f>Q116*H116</f>
        <v>0.0040000000000000001</v>
      </c>
      <c r="S116" s="225">
        <v>0</v>
      </c>
      <c r="T116" s="226">
        <f>S116*H116</f>
        <v>0</v>
      </c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R116" s="227" t="s">
        <v>196</v>
      </c>
      <c r="AT116" s="227" t="s">
        <v>242</v>
      </c>
      <c r="AU116" s="227" t="s">
        <v>85</v>
      </c>
      <c r="AY116" s="20" t="s">
        <v>128</v>
      </c>
      <c r="BE116" s="228">
        <f>IF(N116="základní",J116,0)</f>
        <v>0</v>
      </c>
      <c r="BF116" s="228">
        <f>IF(N116="snížená",J116,0)</f>
        <v>0</v>
      </c>
      <c r="BG116" s="228">
        <f>IF(N116="zákl. přenesená",J116,0)</f>
        <v>0</v>
      </c>
      <c r="BH116" s="228">
        <f>IF(N116="sníž. přenesená",J116,0)</f>
        <v>0</v>
      </c>
      <c r="BI116" s="228">
        <f>IF(N116="nulová",J116,0)</f>
        <v>0</v>
      </c>
      <c r="BJ116" s="20" t="s">
        <v>135</v>
      </c>
      <c r="BK116" s="228">
        <f>ROUND(I116*H116,2)</f>
        <v>0</v>
      </c>
      <c r="BL116" s="20" t="s">
        <v>135</v>
      </c>
      <c r="BM116" s="227" t="s">
        <v>589</v>
      </c>
    </row>
    <row r="117" s="2" customFormat="1">
      <c r="A117" s="41"/>
      <c r="B117" s="42"/>
      <c r="C117" s="43"/>
      <c r="D117" s="229" t="s">
        <v>137</v>
      </c>
      <c r="E117" s="43"/>
      <c r="F117" s="230" t="s">
        <v>590</v>
      </c>
      <c r="G117" s="43"/>
      <c r="H117" s="43"/>
      <c r="I117" s="231"/>
      <c r="J117" s="43"/>
      <c r="K117" s="43"/>
      <c r="L117" s="47"/>
      <c r="M117" s="232"/>
      <c r="N117" s="233"/>
      <c r="O117" s="88"/>
      <c r="P117" s="88"/>
      <c r="Q117" s="88"/>
      <c r="R117" s="88"/>
      <c r="S117" s="88"/>
      <c r="T117" s="89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T117" s="20" t="s">
        <v>137</v>
      </c>
      <c r="AU117" s="20" t="s">
        <v>85</v>
      </c>
    </row>
    <row r="118" s="13" customFormat="1">
      <c r="A118" s="13"/>
      <c r="B118" s="236"/>
      <c r="C118" s="237"/>
      <c r="D118" s="229" t="s">
        <v>141</v>
      </c>
      <c r="E118" s="238" t="s">
        <v>38</v>
      </c>
      <c r="F118" s="239" t="s">
        <v>591</v>
      </c>
      <c r="G118" s="237"/>
      <c r="H118" s="238" t="s">
        <v>38</v>
      </c>
      <c r="I118" s="240"/>
      <c r="J118" s="237"/>
      <c r="K118" s="237"/>
      <c r="L118" s="241"/>
      <c r="M118" s="242"/>
      <c r="N118" s="243"/>
      <c r="O118" s="243"/>
      <c r="P118" s="243"/>
      <c r="Q118" s="243"/>
      <c r="R118" s="243"/>
      <c r="S118" s="243"/>
      <c r="T118" s="244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45" t="s">
        <v>141</v>
      </c>
      <c r="AU118" s="245" t="s">
        <v>85</v>
      </c>
      <c r="AV118" s="13" t="s">
        <v>83</v>
      </c>
      <c r="AW118" s="13" t="s">
        <v>36</v>
      </c>
      <c r="AX118" s="13" t="s">
        <v>76</v>
      </c>
      <c r="AY118" s="245" t="s">
        <v>128</v>
      </c>
    </row>
    <row r="119" s="14" customFormat="1">
      <c r="A119" s="14"/>
      <c r="B119" s="246"/>
      <c r="C119" s="247"/>
      <c r="D119" s="229" t="s">
        <v>141</v>
      </c>
      <c r="E119" s="248" t="s">
        <v>38</v>
      </c>
      <c r="F119" s="249" t="s">
        <v>83</v>
      </c>
      <c r="G119" s="247"/>
      <c r="H119" s="250">
        <v>1</v>
      </c>
      <c r="I119" s="251"/>
      <c r="J119" s="247"/>
      <c r="K119" s="247"/>
      <c r="L119" s="252"/>
      <c r="M119" s="253"/>
      <c r="N119" s="254"/>
      <c r="O119" s="254"/>
      <c r="P119" s="254"/>
      <c r="Q119" s="254"/>
      <c r="R119" s="254"/>
      <c r="S119" s="254"/>
      <c r="T119" s="255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T119" s="256" t="s">
        <v>141</v>
      </c>
      <c r="AU119" s="256" t="s">
        <v>85</v>
      </c>
      <c r="AV119" s="14" t="s">
        <v>85</v>
      </c>
      <c r="AW119" s="14" t="s">
        <v>36</v>
      </c>
      <c r="AX119" s="14" t="s">
        <v>83</v>
      </c>
      <c r="AY119" s="256" t="s">
        <v>128</v>
      </c>
    </row>
    <row r="120" s="2" customFormat="1" ht="16.5" customHeight="1">
      <c r="A120" s="41"/>
      <c r="B120" s="42"/>
      <c r="C120" s="216" t="s">
        <v>189</v>
      </c>
      <c r="D120" s="216" t="s">
        <v>130</v>
      </c>
      <c r="E120" s="217" t="s">
        <v>592</v>
      </c>
      <c r="F120" s="218" t="s">
        <v>593</v>
      </c>
      <c r="G120" s="219" t="s">
        <v>422</v>
      </c>
      <c r="H120" s="220">
        <v>6</v>
      </c>
      <c r="I120" s="221"/>
      <c r="J120" s="222">
        <f>ROUND(I120*H120,2)</f>
        <v>0</v>
      </c>
      <c r="K120" s="218" t="s">
        <v>134</v>
      </c>
      <c r="L120" s="47"/>
      <c r="M120" s="223" t="s">
        <v>38</v>
      </c>
      <c r="N120" s="224" t="s">
        <v>49</v>
      </c>
      <c r="O120" s="88"/>
      <c r="P120" s="225">
        <f>O120*H120</f>
        <v>0</v>
      </c>
      <c r="Q120" s="225">
        <v>5.0000000000000002E-05</v>
      </c>
      <c r="R120" s="225">
        <f>Q120*H120</f>
        <v>0.00030000000000000003</v>
      </c>
      <c r="S120" s="225">
        <v>0</v>
      </c>
      <c r="T120" s="226">
        <f>S120*H120</f>
        <v>0</v>
      </c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R120" s="227" t="s">
        <v>135</v>
      </c>
      <c r="AT120" s="227" t="s">
        <v>130</v>
      </c>
      <c r="AU120" s="227" t="s">
        <v>85</v>
      </c>
      <c r="AY120" s="20" t="s">
        <v>128</v>
      </c>
      <c r="BE120" s="228">
        <f>IF(N120="základní",J120,0)</f>
        <v>0</v>
      </c>
      <c r="BF120" s="228">
        <f>IF(N120="snížená",J120,0)</f>
        <v>0</v>
      </c>
      <c r="BG120" s="228">
        <f>IF(N120="zákl. přenesená",J120,0)</f>
        <v>0</v>
      </c>
      <c r="BH120" s="228">
        <f>IF(N120="sníž. přenesená",J120,0)</f>
        <v>0</v>
      </c>
      <c r="BI120" s="228">
        <f>IF(N120="nulová",J120,0)</f>
        <v>0</v>
      </c>
      <c r="BJ120" s="20" t="s">
        <v>135</v>
      </c>
      <c r="BK120" s="228">
        <f>ROUND(I120*H120,2)</f>
        <v>0</v>
      </c>
      <c r="BL120" s="20" t="s">
        <v>135</v>
      </c>
      <c r="BM120" s="227" t="s">
        <v>594</v>
      </c>
    </row>
    <row r="121" s="2" customFormat="1">
      <c r="A121" s="41"/>
      <c r="B121" s="42"/>
      <c r="C121" s="43"/>
      <c r="D121" s="229" t="s">
        <v>137</v>
      </c>
      <c r="E121" s="43"/>
      <c r="F121" s="230" t="s">
        <v>595</v>
      </c>
      <c r="G121" s="43"/>
      <c r="H121" s="43"/>
      <c r="I121" s="231"/>
      <c r="J121" s="43"/>
      <c r="K121" s="43"/>
      <c r="L121" s="47"/>
      <c r="M121" s="232"/>
      <c r="N121" s="233"/>
      <c r="O121" s="88"/>
      <c r="P121" s="88"/>
      <c r="Q121" s="88"/>
      <c r="R121" s="88"/>
      <c r="S121" s="88"/>
      <c r="T121" s="89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T121" s="20" t="s">
        <v>137</v>
      </c>
      <c r="AU121" s="20" t="s">
        <v>85</v>
      </c>
    </row>
    <row r="122" s="2" customFormat="1">
      <c r="A122" s="41"/>
      <c r="B122" s="42"/>
      <c r="C122" s="43"/>
      <c r="D122" s="234" t="s">
        <v>139</v>
      </c>
      <c r="E122" s="43"/>
      <c r="F122" s="235" t="s">
        <v>596</v>
      </c>
      <c r="G122" s="43"/>
      <c r="H122" s="43"/>
      <c r="I122" s="231"/>
      <c r="J122" s="43"/>
      <c r="K122" s="43"/>
      <c r="L122" s="47"/>
      <c r="M122" s="232"/>
      <c r="N122" s="233"/>
      <c r="O122" s="88"/>
      <c r="P122" s="88"/>
      <c r="Q122" s="88"/>
      <c r="R122" s="88"/>
      <c r="S122" s="88"/>
      <c r="T122" s="89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T122" s="20" t="s">
        <v>139</v>
      </c>
      <c r="AU122" s="20" t="s">
        <v>85</v>
      </c>
    </row>
    <row r="123" s="13" customFormat="1">
      <c r="A123" s="13"/>
      <c r="B123" s="236"/>
      <c r="C123" s="237"/>
      <c r="D123" s="229" t="s">
        <v>141</v>
      </c>
      <c r="E123" s="238" t="s">
        <v>38</v>
      </c>
      <c r="F123" s="239" t="s">
        <v>597</v>
      </c>
      <c r="G123" s="237"/>
      <c r="H123" s="238" t="s">
        <v>38</v>
      </c>
      <c r="I123" s="240"/>
      <c r="J123" s="237"/>
      <c r="K123" s="237"/>
      <c r="L123" s="241"/>
      <c r="M123" s="242"/>
      <c r="N123" s="243"/>
      <c r="O123" s="243"/>
      <c r="P123" s="243"/>
      <c r="Q123" s="243"/>
      <c r="R123" s="243"/>
      <c r="S123" s="243"/>
      <c r="T123" s="244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45" t="s">
        <v>141</v>
      </c>
      <c r="AU123" s="245" t="s">
        <v>85</v>
      </c>
      <c r="AV123" s="13" t="s">
        <v>83</v>
      </c>
      <c r="AW123" s="13" t="s">
        <v>36</v>
      </c>
      <c r="AX123" s="13" t="s">
        <v>76</v>
      </c>
      <c r="AY123" s="245" t="s">
        <v>128</v>
      </c>
    </row>
    <row r="124" s="14" customFormat="1">
      <c r="A124" s="14"/>
      <c r="B124" s="246"/>
      <c r="C124" s="247"/>
      <c r="D124" s="229" t="s">
        <v>141</v>
      </c>
      <c r="E124" s="248" t="s">
        <v>38</v>
      </c>
      <c r="F124" s="249" t="s">
        <v>178</v>
      </c>
      <c r="G124" s="247"/>
      <c r="H124" s="250">
        <v>6</v>
      </c>
      <c r="I124" s="251"/>
      <c r="J124" s="247"/>
      <c r="K124" s="247"/>
      <c r="L124" s="252"/>
      <c r="M124" s="253"/>
      <c r="N124" s="254"/>
      <c r="O124" s="254"/>
      <c r="P124" s="254"/>
      <c r="Q124" s="254"/>
      <c r="R124" s="254"/>
      <c r="S124" s="254"/>
      <c r="T124" s="255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T124" s="256" t="s">
        <v>141</v>
      </c>
      <c r="AU124" s="256" t="s">
        <v>85</v>
      </c>
      <c r="AV124" s="14" t="s">
        <v>85</v>
      </c>
      <c r="AW124" s="14" t="s">
        <v>36</v>
      </c>
      <c r="AX124" s="14" t="s">
        <v>83</v>
      </c>
      <c r="AY124" s="256" t="s">
        <v>128</v>
      </c>
    </row>
    <row r="125" s="2" customFormat="1" ht="21.75" customHeight="1">
      <c r="A125" s="41"/>
      <c r="B125" s="42"/>
      <c r="C125" s="216" t="s">
        <v>196</v>
      </c>
      <c r="D125" s="216" t="s">
        <v>130</v>
      </c>
      <c r="E125" s="217" t="s">
        <v>598</v>
      </c>
      <c r="F125" s="218" t="s">
        <v>599</v>
      </c>
      <c r="G125" s="219" t="s">
        <v>422</v>
      </c>
      <c r="H125" s="220">
        <v>1</v>
      </c>
      <c r="I125" s="221"/>
      <c r="J125" s="222">
        <f>ROUND(I125*H125,2)</f>
        <v>0</v>
      </c>
      <c r="K125" s="218" t="s">
        <v>134</v>
      </c>
      <c r="L125" s="47"/>
      <c r="M125" s="223" t="s">
        <v>38</v>
      </c>
      <c r="N125" s="224" t="s">
        <v>49</v>
      </c>
      <c r="O125" s="88"/>
      <c r="P125" s="225">
        <f>O125*H125</f>
        <v>0</v>
      </c>
      <c r="Q125" s="225">
        <v>6.0000000000000002E-05</v>
      </c>
      <c r="R125" s="225">
        <f>Q125*H125</f>
        <v>6.0000000000000002E-05</v>
      </c>
      <c r="S125" s="225">
        <v>0</v>
      </c>
      <c r="T125" s="226">
        <f>S125*H125</f>
        <v>0</v>
      </c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R125" s="227" t="s">
        <v>135</v>
      </c>
      <c r="AT125" s="227" t="s">
        <v>130</v>
      </c>
      <c r="AU125" s="227" t="s">
        <v>85</v>
      </c>
      <c r="AY125" s="20" t="s">
        <v>128</v>
      </c>
      <c r="BE125" s="228">
        <f>IF(N125="základní",J125,0)</f>
        <v>0</v>
      </c>
      <c r="BF125" s="228">
        <f>IF(N125="snížená",J125,0)</f>
        <v>0</v>
      </c>
      <c r="BG125" s="228">
        <f>IF(N125="zákl. přenesená",J125,0)</f>
        <v>0</v>
      </c>
      <c r="BH125" s="228">
        <f>IF(N125="sníž. přenesená",J125,0)</f>
        <v>0</v>
      </c>
      <c r="BI125" s="228">
        <f>IF(N125="nulová",J125,0)</f>
        <v>0</v>
      </c>
      <c r="BJ125" s="20" t="s">
        <v>135</v>
      </c>
      <c r="BK125" s="228">
        <f>ROUND(I125*H125,2)</f>
        <v>0</v>
      </c>
      <c r="BL125" s="20" t="s">
        <v>135</v>
      </c>
      <c r="BM125" s="227" t="s">
        <v>600</v>
      </c>
    </row>
    <row r="126" s="2" customFormat="1">
      <c r="A126" s="41"/>
      <c r="B126" s="42"/>
      <c r="C126" s="43"/>
      <c r="D126" s="229" t="s">
        <v>137</v>
      </c>
      <c r="E126" s="43"/>
      <c r="F126" s="230" t="s">
        <v>601</v>
      </c>
      <c r="G126" s="43"/>
      <c r="H126" s="43"/>
      <c r="I126" s="231"/>
      <c r="J126" s="43"/>
      <c r="K126" s="43"/>
      <c r="L126" s="47"/>
      <c r="M126" s="232"/>
      <c r="N126" s="233"/>
      <c r="O126" s="88"/>
      <c r="P126" s="88"/>
      <c r="Q126" s="88"/>
      <c r="R126" s="88"/>
      <c r="S126" s="88"/>
      <c r="T126" s="89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T126" s="20" t="s">
        <v>137</v>
      </c>
      <c r="AU126" s="20" t="s">
        <v>85</v>
      </c>
    </row>
    <row r="127" s="2" customFormat="1">
      <c r="A127" s="41"/>
      <c r="B127" s="42"/>
      <c r="C127" s="43"/>
      <c r="D127" s="234" t="s">
        <v>139</v>
      </c>
      <c r="E127" s="43"/>
      <c r="F127" s="235" t="s">
        <v>602</v>
      </c>
      <c r="G127" s="43"/>
      <c r="H127" s="43"/>
      <c r="I127" s="231"/>
      <c r="J127" s="43"/>
      <c r="K127" s="43"/>
      <c r="L127" s="47"/>
      <c r="M127" s="232"/>
      <c r="N127" s="233"/>
      <c r="O127" s="88"/>
      <c r="P127" s="88"/>
      <c r="Q127" s="88"/>
      <c r="R127" s="88"/>
      <c r="S127" s="88"/>
      <c r="T127" s="89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T127" s="20" t="s">
        <v>139</v>
      </c>
      <c r="AU127" s="20" t="s">
        <v>85</v>
      </c>
    </row>
    <row r="128" s="13" customFormat="1">
      <c r="A128" s="13"/>
      <c r="B128" s="236"/>
      <c r="C128" s="237"/>
      <c r="D128" s="229" t="s">
        <v>141</v>
      </c>
      <c r="E128" s="238" t="s">
        <v>38</v>
      </c>
      <c r="F128" s="239" t="s">
        <v>603</v>
      </c>
      <c r="G128" s="237"/>
      <c r="H128" s="238" t="s">
        <v>38</v>
      </c>
      <c r="I128" s="240"/>
      <c r="J128" s="237"/>
      <c r="K128" s="237"/>
      <c r="L128" s="241"/>
      <c r="M128" s="242"/>
      <c r="N128" s="243"/>
      <c r="O128" s="243"/>
      <c r="P128" s="243"/>
      <c r="Q128" s="243"/>
      <c r="R128" s="243"/>
      <c r="S128" s="243"/>
      <c r="T128" s="244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45" t="s">
        <v>141</v>
      </c>
      <c r="AU128" s="245" t="s">
        <v>85</v>
      </c>
      <c r="AV128" s="13" t="s">
        <v>83</v>
      </c>
      <c r="AW128" s="13" t="s">
        <v>36</v>
      </c>
      <c r="AX128" s="13" t="s">
        <v>76</v>
      </c>
      <c r="AY128" s="245" t="s">
        <v>128</v>
      </c>
    </row>
    <row r="129" s="14" customFormat="1">
      <c r="A129" s="14"/>
      <c r="B129" s="246"/>
      <c r="C129" s="247"/>
      <c r="D129" s="229" t="s">
        <v>141</v>
      </c>
      <c r="E129" s="248" t="s">
        <v>38</v>
      </c>
      <c r="F129" s="249" t="s">
        <v>83</v>
      </c>
      <c r="G129" s="247"/>
      <c r="H129" s="250">
        <v>1</v>
      </c>
      <c r="I129" s="251"/>
      <c r="J129" s="247"/>
      <c r="K129" s="247"/>
      <c r="L129" s="252"/>
      <c r="M129" s="253"/>
      <c r="N129" s="254"/>
      <c r="O129" s="254"/>
      <c r="P129" s="254"/>
      <c r="Q129" s="254"/>
      <c r="R129" s="254"/>
      <c r="S129" s="254"/>
      <c r="T129" s="255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56" t="s">
        <v>141</v>
      </c>
      <c r="AU129" s="256" t="s">
        <v>85</v>
      </c>
      <c r="AV129" s="14" t="s">
        <v>85</v>
      </c>
      <c r="AW129" s="14" t="s">
        <v>36</v>
      </c>
      <c r="AX129" s="14" t="s">
        <v>83</v>
      </c>
      <c r="AY129" s="256" t="s">
        <v>128</v>
      </c>
    </row>
    <row r="130" s="2" customFormat="1" ht="16.5" customHeight="1">
      <c r="A130" s="41"/>
      <c r="B130" s="42"/>
      <c r="C130" s="268" t="s">
        <v>204</v>
      </c>
      <c r="D130" s="268" t="s">
        <v>242</v>
      </c>
      <c r="E130" s="269" t="s">
        <v>604</v>
      </c>
      <c r="F130" s="270" t="s">
        <v>605</v>
      </c>
      <c r="G130" s="271" t="s">
        <v>149</v>
      </c>
      <c r="H130" s="272">
        <v>0.094</v>
      </c>
      <c r="I130" s="273"/>
      <c r="J130" s="274">
        <f>ROUND(I130*H130,2)</f>
        <v>0</v>
      </c>
      <c r="K130" s="270" t="s">
        <v>134</v>
      </c>
      <c r="L130" s="275"/>
      <c r="M130" s="276" t="s">
        <v>38</v>
      </c>
      <c r="N130" s="277" t="s">
        <v>49</v>
      </c>
      <c r="O130" s="88"/>
      <c r="P130" s="225">
        <f>O130*H130</f>
        <v>0</v>
      </c>
      <c r="Q130" s="225">
        <v>0.65000000000000002</v>
      </c>
      <c r="R130" s="225">
        <f>Q130*H130</f>
        <v>0.061100000000000002</v>
      </c>
      <c r="S130" s="225">
        <v>0</v>
      </c>
      <c r="T130" s="226">
        <f>S130*H130</f>
        <v>0</v>
      </c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R130" s="227" t="s">
        <v>196</v>
      </c>
      <c r="AT130" s="227" t="s">
        <v>242</v>
      </c>
      <c r="AU130" s="227" t="s">
        <v>85</v>
      </c>
      <c r="AY130" s="20" t="s">
        <v>128</v>
      </c>
      <c r="BE130" s="228">
        <f>IF(N130="základní",J130,0)</f>
        <v>0</v>
      </c>
      <c r="BF130" s="228">
        <f>IF(N130="snížená",J130,0)</f>
        <v>0</v>
      </c>
      <c r="BG130" s="228">
        <f>IF(N130="zákl. přenesená",J130,0)</f>
        <v>0</v>
      </c>
      <c r="BH130" s="228">
        <f>IF(N130="sníž. přenesená",J130,0)</f>
        <v>0</v>
      </c>
      <c r="BI130" s="228">
        <f>IF(N130="nulová",J130,0)</f>
        <v>0</v>
      </c>
      <c r="BJ130" s="20" t="s">
        <v>135</v>
      </c>
      <c r="BK130" s="228">
        <f>ROUND(I130*H130,2)</f>
        <v>0</v>
      </c>
      <c r="BL130" s="20" t="s">
        <v>135</v>
      </c>
      <c r="BM130" s="227" t="s">
        <v>606</v>
      </c>
    </row>
    <row r="131" s="2" customFormat="1">
      <c r="A131" s="41"/>
      <c r="B131" s="42"/>
      <c r="C131" s="43"/>
      <c r="D131" s="229" t="s">
        <v>137</v>
      </c>
      <c r="E131" s="43"/>
      <c r="F131" s="230" t="s">
        <v>605</v>
      </c>
      <c r="G131" s="43"/>
      <c r="H131" s="43"/>
      <c r="I131" s="231"/>
      <c r="J131" s="43"/>
      <c r="K131" s="43"/>
      <c r="L131" s="47"/>
      <c r="M131" s="232"/>
      <c r="N131" s="233"/>
      <c r="O131" s="88"/>
      <c r="P131" s="88"/>
      <c r="Q131" s="88"/>
      <c r="R131" s="88"/>
      <c r="S131" s="88"/>
      <c r="T131" s="89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T131" s="20" t="s">
        <v>137</v>
      </c>
      <c r="AU131" s="20" t="s">
        <v>85</v>
      </c>
    </row>
    <row r="132" s="13" customFormat="1">
      <c r="A132" s="13"/>
      <c r="B132" s="236"/>
      <c r="C132" s="237"/>
      <c r="D132" s="229" t="s">
        <v>141</v>
      </c>
      <c r="E132" s="238" t="s">
        <v>38</v>
      </c>
      <c r="F132" s="239" t="s">
        <v>607</v>
      </c>
      <c r="G132" s="237"/>
      <c r="H132" s="238" t="s">
        <v>38</v>
      </c>
      <c r="I132" s="240"/>
      <c r="J132" s="237"/>
      <c r="K132" s="237"/>
      <c r="L132" s="241"/>
      <c r="M132" s="242"/>
      <c r="N132" s="243"/>
      <c r="O132" s="243"/>
      <c r="P132" s="243"/>
      <c r="Q132" s="243"/>
      <c r="R132" s="243"/>
      <c r="S132" s="243"/>
      <c r="T132" s="244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5" t="s">
        <v>141</v>
      </c>
      <c r="AU132" s="245" t="s">
        <v>85</v>
      </c>
      <c r="AV132" s="13" t="s">
        <v>83</v>
      </c>
      <c r="AW132" s="13" t="s">
        <v>36</v>
      </c>
      <c r="AX132" s="13" t="s">
        <v>76</v>
      </c>
      <c r="AY132" s="245" t="s">
        <v>128</v>
      </c>
    </row>
    <row r="133" s="13" customFormat="1">
      <c r="A133" s="13"/>
      <c r="B133" s="236"/>
      <c r="C133" s="237"/>
      <c r="D133" s="229" t="s">
        <v>141</v>
      </c>
      <c r="E133" s="238" t="s">
        <v>38</v>
      </c>
      <c r="F133" s="239" t="s">
        <v>608</v>
      </c>
      <c r="G133" s="237"/>
      <c r="H133" s="238" t="s">
        <v>38</v>
      </c>
      <c r="I133" s="240"/>
      <c r="J133" s="237"/>
      <c r="K133" s="237"/>
      <c r="L133" s="241"/>
      <c r="M133" s="242"/>
      <c r="N133" s="243"/>
      <c r="O133" s="243"/>
      <c r="P133" s="243"/>
      <c r="Q133" s="243"/>
      <c r="R133" s="243"/>
      <c r="S133" s="243"/>
      <c r="T133" s="244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45" t="s">
        <v>141</v>
      </c>
      <c r="AU133" s="245" t="s">
        <v>85</v>
      </c>
      <c r="AV133" s="13" t="s">
        <v>83</v>
      </c>
      <c r="AW133" s="13" t="s">
        <v>36</v>
      </c>
      <c r="AX133" s="13" t="s">
        <v>76</v>
      </c>
      <c r="AY133" s="245" t="s">
        <v>128</v>
      </c>
    </row>
    <row r="134" s="14" customFormat="1">
      <c r="A134" s="14"/>
      <c r="B134" s="246"/>
      <c r="C134" s="247"/>
      <c r="D134" s="229" t="s">
        <v>141</v>
      </c>
      <c r="E134" s="248" t="s">
        <v>38</v>
      </c>
      <c r="F134" s="249" t="s">
        <v>609</v>
      </c>
      <c r="G134" s="247"/>
      <c r="H134" s="250">
        <v>0.047</v>
      </c>
      <c r="I134" s="251"/>
      <c r="J134" s="247"/>
      <c r="K134" s="247"/>
      <c r="L134" s="252"/>
      <c r="M134" s="253"/>
      <c r="N134" s="254"/>
      <c r="O134" s="254"/>
      <c r="P134" s="254"/>
      <c r="Q134" s="254"/>
      <c r="R134" s="254"/>
      <c r="S134" s="254"/>
      <c r="T134" s="255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56" t="s">
        <v>141</v>
      </c>
      <c r="AU134" s="256" t="s">
        <v>85</v>
      </c>
      <c r="AV134" s="14" t="s">
        <v>85</v>
      </c>
      <c r="AW134" s="14" t="s">
        <v>36</v>
      </c>
      <c r="AX134" s="14" t="s">
        <v>76</v>
      </c>
      <c r="AY134" s="256" t="s">
        <v>128</v>
      </c>
    </row>
    <row r="135" s="13" customFormat="1">
      <c r="A135" s="13"/>
      <c r="B135" s="236"/>
      <c r="C135" s="237"/>
      <c r="D135" s="229" t="s">
        <v>141</v>
      </c>
      <c r="E135" s="238" t="s">
        <v>38</v>
      </c>
      <c r="F135" s="239" t="s">
        <v>610</v>
      </c>
      <c r="G135" s="237"/>
      <c r="H135" s="238" t="s">
        <v>38</v>
      </c>
      <c r="I135" s="240"/>
      <c r="J135" s="237"/>
      <c r="K135" s="237"/>
      <c r="L135" s="241"/>
      <c r="M135" s="242"/>
      <c r="N135" s="243"/>
      <c r="O135" s="243"/>
      <c r="P135" s="243"/>
      <c r="Q135" s="243"/>
      <c r="R135" s="243"/>
      <c r="S135" s="243"/>
      <c r="T135" s="244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45" t="s">
        <v>141</v>
      </c>
      <c r="AU135" s="245" t="s">
        <v>85</v>
      </c>
      <c r="AV135" s="13" t="s">
        <v>83</v>
      </c>
      <c r="AW135" s="13" t="s">
        <v>36</v>
      </c>
      <c r="AX135" s="13" t="s">
        <v>76</v>
      </c>
      <c r="AY135" s="245" t="s">
        <v>128</v>
      </c>
    </row>
    <row r="136" s="14" customFormat="1">
      <c r="A136" s="14"/>
      <c r="B136" s="246"/>
      <c r="C136" s="247"/>
      <c r="D136" s="229" t="s">
        <v>141</v>
      </c>
      <c r="E136" s="248" t="s">
        <v>38</v>
      </c>
      <c r="F136" s="249" t="s">
        <v>611</v>
      </c>
      <c r="G136" s="247"/>
      <c r="H136" s="250">
        <v>0.047</v>
      </c>
      <c r="I136" s="251"/>
      <c r="J136" s="247"/>
      <c r="K136" s="247"/>
      <c r="L136" s="252"/>
      <c r="M136" s="253"/>
      <c r="N136" s="254"/>
      <c r="O136" s="254"/>
      <c r="P136" s="254"/>
      <c r="Q136" s="254"/>
      <c r="R136" s="254"/>
      <c r="S136" s="254"/>
      <c r="T136" s="255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56" t="s">
        <v>141</v>
      </c>
      <c r="AU136" s="256" t="s">
        <v>85</v>
      </c>
      <c r="AV136" s="14" t="s">
        <v>85</v>
      </c>
      <c r="AW136" s="14" t="s">
        <v>36</v>
      </c>
      <c r="AX136" s="14" t="s">
        <v>76</v>
      </c>
      <c r="AY136" s="256" t="s">
        <v>128</v>
      </c>
    </row>
    <row r="137" s="15" customFormat="1">
      <c r="A137" s="15"/>
      <c r="B137" s="257"/>
      <c r="C137" s="258"/>
      <c r="D137" s="229" t="s">
        <v>141</v>
      </c>
      <c r="E137" s="259" t="s">
        <v>38</v>
      </c>
      <c r="F137" s="260" t="s">
        <v>146</v>
      </c>
      <c r="G137" s="258"/>
      <c r="H137" s="261">
        <v>0.094</v>
      </c>
      <c r="I137" s="262"/>
      <c r="J137" s="258"/>
      <c r="K137" s="258"/>
      <c r="L137" s="263"/>
      <c r="M137" s="264"/>
      <c r="N137" s="265"/>
      <c r="O137" s="265"/>
      <c r="P137" s="265"/>
      <c r="Q137" s="265"/>
      <c r="R137" s="265"/>
      <c r="S137" s="265"/>
      <c r="T137" s="266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T137" s="267" t="s">
        <v>141</v>
      </c>
      <c r="AU137" s="267" t="s">
        <v>85</v>
      </c>
      <c r="AV137" s="15" t="s">
        <v>135</v>
      </c>
      <c r="AW137" s="15" t="s">
        <v>36</v>
      </c>
      <c r="AX137" s="15" t="s">
        <v>83</v>
      </c>
      <c r="AY137" s="267" t="s">
        <v>128</v>
      </c>
    </row>
    <row r="138" s="2" customFormat="1" ht="16.5" customHeight="1">
      <c r="A138" s="41"/>
      <c r="B138" s="42"/>
      <c r="C138" s="216" t="s">
        <v>212</v>
      </c>
      <c r="D138" s="216" t="s">
        <v>130</v>
      </c>
      <c r="E138" s="217" t="s">
        <v>612</v>
      </c>
      <c r="F138" s="218" t="s">
        <v>613</v>
      </c>
      <c r="G138" s="219" t="s">
        <v>256</v>
      </c>
      <c r="H138" s="220">
        <v>0.60299999999999998</v>
      </c>
      <c r="I138" s="221"/>
      <c r="J138" s="222">
        <f>ROUND(I138*H138,2)</f>
        <v>0</v>
      </c>
      <c r="K138" s="218" t="s">
        <v>134</v>
      </c>
      <c r="L138" s="47"/>
      <c r="M138" s="223" t="s">
        <v>38</v>
      </c>
      <c r="N138" s="224" t="s">
        <v>49</v>
      </c>
      <c r="O138" s="88"/>
      <c r="P138" s="225">
        <f>O138*H138</f>
        <v>0</v>
      </c>
      <c r="Q138" s="225">
        <v>0.00068999999999999997</v>
      </c>
      <c r="R138" s="225">
        <f>Q138*H138</f>
        <v>0.00041606999999999999</v>
      </c>
      <c r="S138" s="225">
        <v>0</v>
      </c>
      <c r="T138" s="226">
        <f>S138*H138</f>
        <v>0</v>
      </c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R138" s="227" t="s">
        <v>135</v>
      </c>
      <c r="AT138" s="227" t="s">
        <v>130</v>
      </c>
      <c r="AU138" s="227" t="s">
        <v>85</v>
      </c>
      <c r="AY138" s="20" t="s">
        <v>128</v>
      </c>
      <c r="BE138" s="228">
        <f>IF(N138="základní",J138,0)</f>
        <v>0</v>
      </c>
      <c r="BF138" s="228">
        <f>IF(N138="snížená",J138,0)</f>
        <v>0</v>
      </c>
      <c r="BG138" s="228">
        <f>IF(N138="zákl. přenesená",J138,0)</f>
        <v>0</v>
      </c>
      <c r="BH138" s="228">
        <f>IF(N138="sníž. přenesená",J138,0)</f>
        <v>0</v>
      </c>
      <c r="BI138" s="228">
        <f>IF(N138="nulová",J138,0)</f>
        <v>0</v>
      </c>
      <c r="BJ138" s="20" t="s">
        <v>135</v>
      </c>
      <c r="BK138" s="228">
        <f>ROUND(I138*H138,2)</f>
        <v>0</v>
      </c>
      <c r="BL138" s="20" t="s">
        <v>135</v>
      </c>
      <c r="BM138" s="227" t="s">
        <v>614</v>
      </c>
    </row>
    <row r="139" s="2" customFormat="1">
      <c r="A139" s="41"/>
      <c r="B139" s="42"/>
      <c r="C139" s="43"/>
      <c r="D139" s="229" t="s">
        <v>137</v>
      </c>
      <c r="E139" s="43"/>
      <c r="F139" s="230" t="s">
        <v>615</v>
      </c>
      <c r="G139" s="43"/>
      <c r="H139" s="43"/>
      <c r="I139" s="231"/>
      <c r="J139" s="43"/>
      <c r="K139" s="43"/>
      <c r="L139" s="47"/>
      <c r="M139" s="232"/>
      <c r="N139" s="233"/>
      <c r="O139" s="88"/>
      <c r="P139" s="88"/>
      <c r="Q139" s="88"/>
      <c r="R139" s="88"/>
      <c r="S139" s="88"/>
      <c r="T139" s="89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T139" s="20" t="s">
        <v>137</v>
      </c>
      <c r="AU139" s="20" t="s">
        <v>85</v>
      </c>
    </row>
    <row r="140" s="2" customFormat="1">
      <c r="A140" s="41"/>
      <c r="B140" s="42"/>
      <c r="C140" s="43"/>
      <c r="D140" s="234" t="s">
        <v>139</v>
      </c>
      <c r="E140" s="43"/>
      <c r="F140" s="235" t="s">
        <v>616</v>
      </c>
      <c r="G140" s="43"/>
      <c r="H140" s="43"/>
      <c r="I140" s="231"/>
      <c r="J140" s="43"/>
      <c r="K140" s="43"/>
      <c r="L140" s="47"/>
      <c r="M140" s="232"/>
      <c r="N140" s="233"/>
      <c r="O140" s="88"/>
      <c r="P140" s="88"/>
      <c r="Q140" s="88"/>
      <c r="R140" s="88"/>
      <c r="S140" s="88"/>
      <c r="T140" s="89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T140" s="20" t="s">
        <v>139</v>
      </c>
      <c r="AU140" s="20" t="s">
        <v>85</v>
      </c>
    </row>
    <row r="141" s="13" customFormat="1">
      <c r="A141" s="13"/>
      <c r="B141" s="236"/>
      <c r="C141" s="237"/>
      <c r="D141" s="229" t="s">
        <v>141</v>
      </c>
      <c r="E141" s="238" t="s">
        <v>38</v>
      </c>
      <c r="F141" s="239" t="s">
        <v>617</v>
      </c>
      <c r="G141" s="237"/>
      <c r="H141" s="238" t="s">
        <v>38</v>
      </c>
      <c r="I141" s="240"/>
      <c r="J141" s="237"/>
      <c r="K141" s="237"/>
      <c r="L141" s="241"/>
      <c r="M141" s="242"/>
      <c r="N141" s="243"/>
      <c r="O141" s="243"/>
      <c r="P141" s="243"/>
      <c r="Q141" s="243"/>
      <c r="R141" s="243"/>
      <c r="S141" s="243"/>
      <c r="T141" s="244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5" t="s">
        <v>141</v>
      </c>
      <c r="AU141" s="245" t="s">
        <v>85</v>
      </c>
      <c r="AV141" s="13" t="s">
        <v>83</v>
      </c>
      <c r="AW141" s="13" t="s">
        <v>36</v>
      </c>
      <c r="AX141" s="13" t="s">
        <v>76</v>
      </c>
      <c r="AY141" s="245" t="s">
        <v>128</v>
      </c>
    </row>
    <row r="142" s="14" customFormat="1">
      <c r="A142" s="14"/>
      <c r="B142" s="246"/>
      <c r="C142" s="247"/>
      <c r="D142" s="229" t="s">
        <v>141</v>
      </c>
      <c r="E142" s="248" t="s">
        <v>38</v>
      </c>
      <c r="F142" s="249" t="s">
        <v>618</v>
      </c>
      <c r="G142" s="247"/>
      <c r="H142" s="250">
        <v>0.60299999999999998</v>
      </c>
      <c r="I142" s="251"/>
      <c r="J142" s="247"/>
      <c r="K142" s="247"/>
      <c r="L142" s="252"/>
      <c r="M142" s="253"/>
      <c r="N142" s="254"/>
      <c r="O142" s="254"/>
      <c r="P142" s="254"/>
      <c r="Q142" s="254"/>
      <c r="R142" s="254"/>
      <c r="S142" s="254"/>
      <c r="T142" s="255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56" t="s">
        <v>141</v>
      </c>
      <c r="AU142" s="256" t="s">
        <v>85</v>
      </c>
      <c r="AV142" s="14" t="s">
        <v>85</v>
      </c>
      <c r="AW142" s="14" t="s">
        <v>36</v>
      </c>
      <c r="AX142" s="14" t="s">
        <v>83</v>
      </c>
      <c r="AY142" s="256" t="s">
        <v>128</v>
      </c>
    </row>
    <row r="143" s="2" customFormat="1" ht="16.5" customHeight="1">
      <c r="A143" s="41"/>
      <c r="B143" s="42"/>
      <c r="C143" s="268" t="s">
        <v>219</v>
      </c>
      <c r="D143" s="268" t="s">
        <v>242</v>
      </c>
      <c r="E143" s="269" t="s">
        <v>619</v>
      </c>
      <c r="F143" s="270" t="s">
        <v>620</v>
      </c>
      <c r="G143" s="271" t="s">
        <v>407</v>
      </c>
      <c r="H143" s="272">
        <v>9.2460000000000004</v>
      </c>
      <c r="I143" s="273"/>
      <c r="J143" s="274">
        <f>ROUND(I143*H143,2)</f>
        <v>0</v>
      </c>
      <c r="K143" s="270" t="s">
        <v>621</v>
      </c>
      <c r="L143" s="275"/>
      <c r="M143" s="276" t="s">
        <v>38</v>
      </c>
      <c r="N143" s="277" t="s">
        <v>49</v>
      </c>
      <c r="O143" s="88"/>
      <c r="P143" s="225">
        <f>O143*H143</f>
        <v>0</v>
      </c>
      <c r="Q143" s="225">
        <v>2.0000000000000002E-05</v>
      </c>
      <c r="R143" s="225">
        <f>Q143*H143</f>
        <v>0.00018492000000000001</v>
      </c>
      <c r="S143" s="225">
        <v>0</v>
      </c>
      <c r="T143" s="226">
        <f>S143*H143</f>
        <v>0</v>
      </c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R143" s="227" t="s">
        <v>196</v>
      </c>
      <c r="AT143" s="227" t="s">
        <v>242</v>
      </c>
      <c r="AU143" s="227" t="s">
        <v>85</v>
      </c>
      <c r="AY143" s="20" t="s">
        <v>128</v>
      </c>
      <c r="BE143" s="228">
        <f>IF(N143="základní",J143,0)</f>
        <v>0</v>
      </c>
      <c r="BF143" s="228">
        <f>IF(N143="snížená",J143,0)</f>
        <v>0</v>
      </c>
      <c r="BG143" s="228">
        <f>IF(N143="zákl. přenesená",J143,0)</f>
        <v>0</v>
      </c>
      <c r="BH143" s="228">
        <f>IF(N143="sníž. přenesená",J143,0)</f>
        <v>0</v>
      </c>
      <c r="BI143" s="228">
        <f>IF(N143="nulová",J143,0)</f>
        <v>0</v>
      </c>
      <c r="BJ143" s="20" t="s">
        <v>135</v>
      </c>
      <c r="BK143" s="228">
        <f>ROUND(I143*H143,2)</f>
        <v>0</v>
      </c>
      <c r="BL143" s="20" t="s">
        <v>135</v>
      </c>
      <c r="BM143" s="227" t="s">
        <v>622</v>
      </c>
    </row>
    <row r="144" s="2" customFormat="1">
      <c r="A144" s="41"/>
      <c r="B144" s="42"/>
      <c r="C144" s="43"/>
      <c r="D144" s="229" t="s">
        <v>137</v>
      </c>
      <c r="E144" s="43"/>
      <c r="F144" s="230" t="s">
        <v>620</v>
      </c>
      <c r="G144" s="43"/>
      <c r="H144" s="43"/>
      <c r="I144" s="231"/>
      <c r="J144" s="43"/>
      <c r="K144" s="43"/>
      <c r="L144" s="47"/>
      <c r="M144" s="232"/>
      <c r="N144" s="233"/>
      <c r="O144" s="88"/>
      <c r="P144" s="88"/>
      <c r="Q144" s="88"/>
      <c r="R144" s="88"/>
      <c r="S144" s="88"/>
      <c r="T144" s="89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T144" s="20" t="s">
        <v>137</v>
      </c>
      <c r="AU144" s="20" t="s">
        <v>85</v>
      </c>
    </row>
    <row r="145" s="13" customFormat="1">
      <c r="A145" s="13"/>
      <c r="B145" s="236"/>
      <c r="C145" s="237"/>
      <c r="D145" s="229" t="s">
        <v>141</v>
      </c>
      <c r="E145" s="238" t="s">
        <v>38</v>
      </c>
      <c r="F145" s="239" t="s">
        <v>623</v>
      </c>
      <c r="G145" s="237"/>
      <c r="H145" s="238" t="s">
        <v>38</v>
      </c>
      <c r="I145" s="240"/>
      <c r="J145" s="237"/>
      <c r="K145" s="237"/>
      <c r="L145" s="241"/>
      <c r="M145" s="242"/>
      <c r="N145" s="243"/>
      <c r="O145" s="243"/>
      <c r="P145" s="243"/>
      <c r="Q145" s="243"/>
      <c r="R145" s="243"/>
      <c r="S145" s="243"/>
      <c r="T145" s="244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45" t="s">
        <v>141</v>
      </c>
      <c r="AU145" s="245" t="s">
        <v>85</v>
      </c>
      <c r="AV145" s="13" t="s">
        <v>83</v>
      </c>
      <c r="AW145" s="13" t="s">
        <v>36</v>
      </c>
      <c r="AX145" s="13" t="s">
        <v>76</v>
      </c>
      <c r="AY145" s="245" t="s">
        <v>128</v>
      </c>
    </row>
    <row r="146" s="14" customFormat="1">
      <c r="A146" s="14"/>
      <c r="B146" s="246"/>
      <c r="C146" s="247"/>
      <c r="D146" s="229" t="s">
        <v>141</v>
      </c>
      <c r="E146" s="248" t="s">
        <v>38</v>
      </c>
      <c r="F146" s="249" t="s">
        <v>624</v>
      </c>
      <c r="G146" s="247"/>
      <c r="H146" s="250">
        <v>9.2460000000000004</v>
      </c>
      <c r="I146" s="251"/>
      <c r="J146" s="247"/>
      <c r="K146" s="247"/>
      <c r="L146" s="252"/>
      <c r="M146" s="253"/>
      <c r="N146" s="254"/>
      <c r="O146" s="254"/>
      <c r="P146" s="254"/>
      <c r="Q146" s="254"/>
      <c r="R146" s="254"/>
      <c r="S146" s="254"/>
      <c r="T146" s="255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56" t="s">
        <v>141</v>
      </c>
      <c r="AU146" s="256" t="s">
        <v>85</v>
      </c>
      <c r="AV146" s="14" t="s">
        <v>85</v>
      </c>
      <c r="AW146" s="14" t="s">
        <v>36</v>
      </c>
      <c r="AX146" s="14" t="s">
        <v>83</v>
      </c>
      <c r="AY146" s="256" t="s">
        <v>128</v>
      </c>
    </row>
    <row r="147" s="2" customFormat="1" ht="16.5" customHeight="1">
      <c r="A147" s="41"/>
      <c r="B147" s="42"/>
      <c r="C147" s="216" t="s">
        <v>8</v>
      </c>
      <c r="D147" s="216" t="s">
        <v>130</v>
      </c>
      <c r="E147" s="217" t="s">
        <v>625</v>
      </c>
      <c r="F147" s="218" t="s">
        <v>626</v>
      </c>
      <c r="G147" s="219" t="s">
        <v>422</v>
      </c>
      <c r="H147" s="220">
        <v>1</v>
      </c>
      <c r="I147" s="221"/>
      <c r="J147" s="222">
        <f>ROUND(I147*H147,2)</f>
        <v>0</v>
      </c>
      <c r="K147" s="218" t="s">
        <v>134</v>
      </c>
      <c r="L147" s="47"/>
      <c r="M147" s="223" t="s">
        <v>38</v>
      </c>
      <c r="N147" s="224" t="s">
        <v>49</v>
      </c>
      <c r="O147" s="88"/>
      <c r="P147" s="225">
        <f>O147*H147</f>
        <v>0</v>
      </c>
      <c r="Q147" s="225">
        <v>0.0020799999999999998</v>
      </c>
      <c r="R147" s="225">
        <f>Q147*H147</f>
        <v>0.0020799999999999998</v>
      </c>
      <c r="S147" s="225">
        <v>0</v>
      </c>
      <c r="T147" s="226">
        <f>S147*H147</f>
        <v>0</v>
      </c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R147" s="227" t="s">
        <v>135</v>
      </c>
      <c r="AT147" s="227" t="s">
        <v>130</v>
      </c>
      <c r="AU147" s="227" t="s">
        <v>85</v>
      </c>
      <c r="AY147" s="20" t="s">
        <v>128</v>
      </c>
      <c r="BE147" s="228">
        <f>IF(N147="základní",J147,0)</f>
        <v>0</v>
      </c>
      <c r="BF147" s="228">
        <f>IF(N147="snížená",J147,0)</f>
        <v>0</v>
      </c>
      <c r="BG147" s="228">
        <f>IF(N147="zákl. přenesená",J147,0)</f>
        <v>0</v>
      </c>
      <c r="BH147" s="228">
        <f>IF(N147="sníž. přenesená",J147,0)</f>
        <v>0</v>
      </c>
      <c r="BI147" s="228">
        <f>IF(N147="nulová",J147,0)</f>
        <v>0</v>
      </c>
      <c r="BJ147" s="20" t="s">
        <v>135</v>
      </c>
      <c r="BK147" s="228">
        <f>ROUND(I147*H147,2)</f>
        <v>0</v>
      </c>
      <c r="BL147" s="20" t="s">
        <v>135</v>
      </c>
      <c r="BM147" s="227" t="s">
        <v>627</v>
      </c>
    </row>
    <row r="148" s="2" customFormat="1">
      <c r="A148" s="41"/>
      <c r="B148" s="42"/>
      <c r="C148" s="43"/>
      <c r="D148" s="229" t="s">
        <v>137</v>
      </c>
      <c r="E148" s="43"/>
      <c r="F148" s="230" t="s">
        <v>628</v>
      </c>
      <c r="G148" s="43"/>
      <c r="H148" s="43"/>
      <c r="I148" s="231"/>
      <c r="J148" s="43"/>
      <c r="K148" s="43"/>
      <c r="L148" s="47"/>
      <c r="M148" s="232"/>
      <c r="N148" s="233"/>
      <c r="O148" s="88"/>
      <c r="P148" s="88"/>
      <c r="Q148" s="88"/>
      <c r="R148" s="88"/>
      <c r="S148" s="88"/>
      <c r="T148" s="89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T148" s="20" t="s">
        <v>137</v>
      </c>
      <c r="AU148" s="20" t="s">
        <v>85</v>
      </c>
    </row>
    <row r="149" s="2" customFormat="1">
      <c r="A149" s="41"/>
      <c r="B149" s="42"/>
      <c r="C149" s="43"/>
      <c r="D149" s="234" t="s">
        <v>139</v>
      </c>
      <c r="E149" s="43"/>
      <c r="F149" s="235" t="s">
        <v>629</v>
      </c>
      <c r="G149" s="43"/>
      <c r="H149" s="43"/>
      <c r="I149" s="231"/>
      <c r="J149" s="43"/>
      <c r="K149" s="43"/>
      <c r="L149" s="47"/>
      <c r="M149" s="232"/>
      <c r="N149" s="233"/>
      <c r="O149" s="88"/>
      <c r="P149" s="88"/>
      <c r="Q149" s="88"/>
      <c r="R149" s="88"/>
      <c r="S149" s="88"/>
      <c r="T149" s="89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T149" s="20" t="s">
        <v>139</v>
      </c>
      <c r="AU149" s="20" t="s">
        <v>85</v>
      </c>
    </row>
    <row r="150" s="13" customFormat="1">
      <c r="A150" s="13"/>
      <c r="B150" s="236"/>
      <c r="C150" s="237"/>
      <c r="D150" s="229" t="s">
        <v>141</v>
      </c>
      <c r="E150" s="238" t="s">
        <v>38</v>
      </c>
      <c r="F150" s="239" t="s">
        <v>630</v>
      </c>
      <c r="G150" s="237"/>
      <c r="H150" s="238" t="s">
        <v>38</v>
      </c>
      <c r="I150" s="240"/>
      <c r="J150" s="237"/>
      <c r="K150" s="237"/>
      <c r="L150" s="241"/>
      <c r="M150" s="242"/>
      <c r="N150" s="243"/>
      <c r="O150" s="243"/>
      <c r="P150" s="243"/>
      <c r="Q150" s="243"/>
      <c r="R150" s="243"/>
      <c r="S150" s="243"/>
      <c r="T150" s="244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45" t="s">
        <v>141</v>
      </c>
      <c r="AU150" s="245" t="s">
        <v>85</v>
      </c>
      <c r="AV150" s="13" t="s">
        <v>83</v>
      </c>
      <c r="AW150" s="13" t="s">
        <v>36</v>
      </c>
      <c r="AX150" s="13" t="s">
        <v>76</v>
      </c>
      <c r="AY150" s="245" t="s">
        <v>128</v>
      </c>
    </row>
    <row r="151" s="14" customFormat="1">
      <c r="A151" s="14"/>
      <c r="B151" s="246"/>
      <c r="C151" s="247"/>
      <c r="D151" s="229" t="s">
        <v>141</v>
      </c>
      <c r="E151" s="248" t="s">
        <v>38</v>
      </c>
      <c r="F151" s="249" t="s">
        <v>83</v>
      </c>
      <c r="G151" s="247"/>
      <c r="H151" s="250">
        <v>1</v>
      </c>
      <c r="I151" s="251"/>
      <c r="J151" s="247"/>
      <c r="K151" s="247"/>
      <c r="L151" s="252"/>
      <c r="M151" s="253"/>
      <c r="N151" s="254"/>
      <c r="O151" s="254"/>
      <c r="P151" s="254"/>
      <c r="Q151" s="254"/>
      <c r="R151" s="254"/>
      <c r="S151" s="254"/>
      <c r="T151" s="255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56" t="s">
        <v>141</v>
      </c>
      <c r="AU151" s="256" t="s">
        <v>85</v>
      </c>
      <c r="AV151" s="14" t="s">
        <v>85</v>
      </c>
      <c r="AW151" s="14" t="s">
        <v>36</v>
      </c>
      <c r="AX151" s="14" t="s">
        <v>83</v>
      </c>
      <c r="AY151" s="256" t="s">
        <v>128</v>
      </c>
    </row>
    <row r="152" s="2" customFormat="1">
      <c r="A152" s="41"/>
      <c r="B152" s="42"/>
      <c r="C152" s="216" t="s">
        <v>241</v>
      </c>
      <c r="D152" s="216" t="s">
        <v>130</v>
      </c>
      <c r="E152" s="217" t="s">
        <v>631</v>
      </c>
      <c r="F152" s="218" t="s">
        <v>632</v>
      </c>
      <c r="G152" s="219" t="s">
        <v>633</v>
      </c>
      <c r="H152" s="220">
        <v>0.059999999999999998</v>
      </c>
      <c r="I152" s="221"/>
      <c r="J152" s="222">
        <f>ROUND(I152*H152,2)</f>
        <v>0</v>
      </c>
      <c r="K152" s="218" t="s">
        <v>134</v>
      </c>
      <c r="L152" s="47"/>
      <c r="M152" s="223" t="s">
        <v>38</v>
      </c>
      <c r="N152" s="224" t="s">
        <v>49</v>
      </c>
      <c r="O152" s="88"/>
      <c r="P152" s="225">
        <f>O152*H152</f>
        <v>0</v>
      </c>
      <c r="Q152" s="225">
        <v>0</v>
      </c>
      <c r="R152" s="225">
        <f>Q152*H152</f>
        <v>0</v>
      </c>
      <c r="S152" s="225">
        <v>0</v>
      </c>
      <c r="T152" s="226">
        <f>S152*H152</f>
        <v>0</v>
      </c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R152" s="227" t="s">
        <v>135</v>
      </c>
      <c r="AT152" s="227" t="s">
        <v>130</v>
      </c>
      <c r="AU152" s="227" t="s">
        <v>85</v>
      </c>
      <c r="AY152" s="20" t="s">
        <v>128</v>
      </c>
      <c r="BE152" s="228">
        <f>IF(N152="základní",J152,0)</f>
        <v>0</v>
      </c>
      <c r="BF152" s="228">
        <f>IF(N152="snížená",J152,0)</f>
        <v>0</v>
      </c>
      <c r="BG152" s="228">
        <f>IF(N152="zákl. přenesená",J152,0)</f>
        <v>0</v>
      </c>
      <c r="BH152" s="228">
        <f>IF(N152="sníž. přenesená",J152,0)</f>
        <v>0</v>
      </c>
      <c r="BI152" s="228">
        <f>IF(N152="nulová",J152,0)</f>
        <v>0</v>
      </c>
      <c r="BJ152" s="20" t="s">
        <v>135</v>
      </c>
      <c r="BK152" s="228">
        <f>ROUND(I152*H152,2)</f>
        <v>0</v>
      </c>
      <c r="BL152" s="20" t="s">
        <v>135</v>
      </c>
      <c r="BM152" s="227" t="s">
        <v>634</v>
      </c>
    </row>
    <row r="153" s="2" customFormat="1">
      <c r="A153" s="41"/>
      <c r="B153" s="42"/>
      <c r="C153" s="43"/>
      <c r="D153" s="229" t="s">
        <v>137</v>
      </c>
      <c r="E153" s="43"/>
      <c r="F153" s="230" t="s">
        <v>635</v>
      </c>
      <c r="G153" s="43"/>
      <c r="H153" s="43"/>
      <c r="I153" s="231"/>
      <c r="J153" s="43"/>
      <c r="K153" s="43"/>
      <c r="L153" s="47"/>
      <c r="M153" s="232"/>
      <c r="N153" s="233"/>
      <c r="O153" s="88"/>
      <c r="P153" s="88"/>
      <c r="Q153" s="88"/>
      <c r="R153" s="88"/>
      <c r="S153" s="88"/>
      <c r="T153" s="89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T153" s="20" t="s">
        <v>137</v>
      </c>
      <c r="AU153" s="20" t="s">
        <v>85</v>
      </c>
    </row>
    <row r="154" s="2" customFormat="1">
      <c r="A154" s="41"/>
      <c r="B154" s="42"/>
      <c r="C154" s="43"/>
      <c r="D154" s="234" t="s">
        <v>139</v>
      </c>
      <c r="E154" s="43"/>
      <c r="F154" s="235" t="s">
        <v>636</v>
      </c>
      <c r="G154" s="43"/>
      <c r="H154" s="43"/>
      <c r="I154" s="231"/>
      <c r="J154" s="43"/>
      <c r="K154" s="43"/>
      <c r="L154" s="47"/>
      <c r="M154" s="232"/>
      <c r="N154" s="233"/>
      <c r="O154" s="88"/>
      <c r="P154" s="88"/>
      <c r="Q154" s="88"/>
      <c r="R154" s="88"/>
      <c r="S154" s="88"/>
      <c r="T154" s="89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T154" s="20" t="s">
        <v>139</v>
      </c>
      <c r="AU154" s="20" t="s">
        <v>85</v>
      </c>
    </row>
    <row r="155" s="13" customFormat="1">
      <c r="A155" s="13"/>
      <c r="B155" s="236"/>
      <c r="C155" s="237"/>
      <c r="D155" s="229" t="s">
        <v>141</v>
      </c>
      <c r="E155" s="238" t="s">
        <v>38</v>
      </c>
      <c r="F155" s="239" t="s">
        <v>637</v>
      </c>
      <c r="G155" s="237"/>
      <c r="H155" s="238" t="s">
        <v>38</v>
      </c>
      <c r="I155" s="240"/>
      <c r="J155" s="237"/>
      <c r="K155" s="237"/>
      <c r="L155" s="241"/>
      <c r="M155" s="242"/>
      <c r="N155" s="243"/>
      <c r="O155" s="243"/>
      <c r="P155" s="243"/>
      <c r="Q155" s="243"/>
      <c r="R155" s="243"/>
      <c r="S155" s="243"/>
      <c r="T155" s="244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45" t="s">
        <v>141</v>
      </c>
      <c r="AU155" s="245" t="s">
        <v>85</v>
      </c>
      <c r="AV155" s="13" t="s">
        <v>83</v>
      </c>
      <c r="AW155" s="13" t="s">
        <v>36</v>
      </c>
      <c r="AX155" s="13" t="s">
        <v>76</v>
      </c>
      <c r="AY155" s="245" t="s">
        <v>128</v>
      </c>
    </row>
    <row r="156" s="14" customFormat="1">
      <c r="A156" s="14"/>
      <c r="B156" s="246"/>
      <c r="C156" s="247"/>
      <c r="D156" s="229" t="s">
        <v>141</v>
      </c>
      <c r="E156" s="248" t="s">
        <v>38</v>
      </c>
      <c r="F156" s="249" t="s">
        <v>638</v>
      </c>
      <c r="G156" s="247"/>
      <c r="H156" s="250">
        <v>0.059999999999999998</v>
      </c>
      <c r="I156" s="251"/>
      <c r="J156" s="247"/>
      <c r="K156" s="247"/>
      <c r="L156" s="252"/>
      <c r="M156" s="253"/>
      <c r="N156" s="254"/>
      <c r="O156" s="254"/>
      <c r="P156" s="254"/>
      <c r="Q156" s="254"/>
      <c r="R156" s="254"/>
      <c r="S156" s="254"/>
      <c r="T156" s="255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56" t="s">
        <v>141</v>
      </c>
      <c r="AU156" s="256" t="s">
        <v>85</v>
      </c>
      <c r="AV156" s="14" t="s">
        <v>85</v>
      </c>
      <c r="AW156" s="14" t="s">
        <v>36</v>
      </c>
      <c r="AX156" s="14" t="s">
        <v>83</v>
      </c>
      <c r="AY156" s="256" t="s">
        <v>128</v>
      </c>
    </row>
    <row r="157" s="2" customFormat="1" ht="16.5" customHeight="1">
      <c r="A157" s="41"/>
      <c r="B157" s="42"/>
      <c r="C157" s="216" t="s">
        <v>253</v>
      </c>
      <c r="D157" s="216" t="s">
        <v>130</v>
      </c>
      <c r="E157" s="217" t="s">
        <v>639</v>
      </c>
      <c r="F157" s="218" t="s">
        <v>640</v>
      </c>
      <c r="G157" s="219" t="s">
        <v>422</v>
      </c>
      <c r="H157" s="220">
        <v>7</v>
      </c>
      <c r="I157" s="221"/>
      <c r="J157" s="222">
        <f>ROUND(I157*H157,2)</f>
        <v>0</v>
      </c>
      <c r="K157" s="218" t="s">
        <v>134</v>
      </c>
      <c r="L157" s="47"/>
      <c r="M157" s="223" t="s">
        <v>38</v>
      </c>
      <c r="N157" s="224" t="s">
        <v>49</v>
      </c>
      <c r="O157" s="88"/>
      <c r="P157" s="225">
        <f>O157*H157</f>
        <v>0</v>
      </c>
      <c r="Q157" s="225">
        <v>0</v>
      </c>
      <c r="R157" s="225">
        <f>Q157*H157</f>
        <v>0</v>
      </c>
      <c r="S157" s="225">
        <v>0</v>
      </c>
      <c r="T157" s="226">
        <f>S157*H157</f>
        <v>0</v>
      </c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R157" s="227" t="s">
        <v>135</v>
      </c>
      <c r="AT157" s="227" t="s">
        <v>130</v>
      </c>
      <c r="AU157" s="227" t="s">
        <v>85</v>
      </c>
      <c r="AY157" s="20" t="s">
        <v>128</v>
      </c>
      <c r="BE157" s="228">
        <f>IF(N157="základní",J157,0)</f>
        <v>0</v>
      </c>
      <c r="BF157" s="228">
        <f>IF(N157="snížená",J157,0)</f>
        <v>0</v>
      </c>
      <c r="BG157" s="228">
        <f>IF(N157="zákl. přenesená",J157,0)</f>
        <v>0</v>
      </c>
      <c r="BH157" s="228">
        <f>IF(N157="sníž. přenesená",J157,0)</f>
        <v>0</v>
      </c>
      <c r="BI157" s="228">
        <f>IF(N157="nulová",J157,0)</f>
        <v>0</v>
      </c>
      <c r="BJ157" s="20" t="s">
        <v>135</v>
      </c>
      <c r="BK157" s="228">
        <f>ROUND(I157*H157,2)</f>
        <v>0</v>
      </c>
      <c r="BL157" s="20" t="s">
        <v>135</v>
      </c>
      <c r="BM157" s="227" t="s">
        <v>641</v>
      </c>
    </row>
    <row r="158" s="2" customFormat="1">
      <c r="A158" s="41"/>
      <c r="B158" s="42"/>
      <c r="C158" s="43"/>
      <c r="D158" s="229" t="s">
        <v>137</v>
      </c>
      <c r="E158" s="43"/>
      <c r="F158" s="230" t="s">
        <v>642</v>
      </c>
      <c r="G158" s="43"/>
      <c r="H158" s="43"/>
      <c r="I158" s="231"/>
      <c r="J158" s="43"/>
      <c r="K158" s="43"/>
      <c r="L158" s="47"/>
      <c r="M158" s="232"/>
      <c r="N158" s="233"/>
      <c r="O158" s="88"/>
      <c r="P158" s="88"/>
      <c r="Q158" s="88"/>
      <c r="R158" s="88"/>
      <c r="S158" s="88"/>
      <c r="T158" s="89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T158" s="20" t="s">
        <v>137</v>
      </c>
      <c r="AU158" s="20" t="s">
        <v>85</v>
      </c>
    </row>
    <row r="159" s="2" customFormat="1">
      <c r="A159" s="41"/>
      <c r="B159" s="42"/>
      <c r="C159" s="43"/>
      <c r="D159" s="234" t="s">
        <v>139</v>
      </c>
      <c r="E159" s="43"/>
      <c r="F159" s="235" t="s">
        <v>643</v>
      </c>
      <c r="G159" s="43"/>
      <c r="H159" s="43"/>
      <c r="I159" s="231"/>
      <c r="J159" s="43"/>
      <c r="K159" s="43"/>
      <c r="L159" s="47"/>
      <c r="M159" s="232"/>
      <c r="N159" s="233"/>
      <c r="O159" s="88"/>
      <c r="P159" s="88"/>
      <c r="Q159" s="88"/>
      <c r="R159" s="88"/>
      <c r="S159" s="88"/>
      <c r="T159" s="89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T159" s="20" t="s">
        <v>139</v>
      </c>
      <c r="AU159" s="20" t="s">
        <v>85</v>
      </c>
    </row>
    <row r="160" s="13" customFormat="1">
      <c r="A160" s="13"/>
      <c r="B160" s="236"/>
      <c r="C160" s="237"/>
      <c r="D160" s="229" t="s">
        <v>141</v>
      </c>
      <c r="E160" s="238" t="s">
        <v>38</v>
      </c>
      <c r="F160" s="239" t="s">
        <v>644</v>
      </c>
      <c r="G160" s="237"/>
      <c r="H160" s="238" t="s">
        <v>38</v>
      </c>
      <c r="I160" s="240"/>
      <c r="J160" s="237"/>
      <c r="K160" s="237"/>
      <c r="L160" s="241"/>
      <c r="M160" s="242"/>
      <c r="N160" s="243"/>
      <c r="O160" s="243"/>
      <c r="P160" s="243"/>
      <c r="Q160" s="243"/>
      <c r="R160" s="243"/>
      <c r="S160" s="243"/>
      <c r="T160" s="244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45" t="s">
        <v>141</v>
      </c>
      <c r="AU160" s="245" t="s">
        <v>85</v>
      </c>
      <c r="AV160" s="13" t="s">
        <v>83</v>
      </c>
      <c r="AW160" s="13" t="s">
        <v>36</v>
      </c>
      <c r="AX160" s="13" t="s">
        <v>76</v>
      </c>
      <c r="AY160" s="245" t="s">
        <v>128</v>
      </c>
    </row>
    <row r="161" s="14" customFormat="1">
      <c r="A161" s="14"/>
      <c r="B161" s="246"/>
      <c r="C161" s="247"/>
      <c r="D161" s="229" t="s">
        <v>141</v>
      </c>
      <c r="E161" s="248" t="s">
        <v>38</v>
      </c>
      <c r="F161" s="249" t="s">
        <v>83</v>
      </c>
      <c r="G161" s="247"/>
      <c r="H161" s="250">
        <v>1</v>
      </c>
      <c r="I161" s="251"/>
      <c r="J161" s="247"/>
      <c r="K161" s="247"/>
      <c r="L161" s="252"/>
      <c r="M161" s="253"/>
      <c r="N161" s="254"/>
      <c r="O161" s="254"/>
      <c r="P161" s="254"/>
      <c r="Q161" s="254"/>
      <c r="R161" s="254"/>
      <c r="S161" s="254"/>
      <c r="T161" s="255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56" t="s">
        <v>141</v>
      </c>
      <c r="AU161" s="256" t="s">
        <v>85</v>
      </c>
      <c r="AV161" s="14" t="s">
        <v>85</v>
      </c>
      <c r="AW161" s="14" t="s">
        <v>36</v>
      </c>
      <c r="AX161" s="14" t="s">
        <v>76</v>
      </c>
      <c r="AY161" s="256" t="s">
        <v>128</v>
      </c>
    </row>
    <row r="162" s="13" customFormat="1">
      <c r="A162" s="13"/>
      <c r="B162" s="236"/>
      <c r="C162" s="237"/>
      <c r="D162" s="229" t="s">
        <v>141</v>
      </c>
      <c r="E162" s="238" t="s">
        <v>38</v>
      </c>
      <c r="F162" s="239" t="s">
        <v>645</v>
      </c>
      <c r="G162" s="237"/>
      <c r="H162" s="238" t="s">
        <v>38</v>
      </c>
      <c r="I162" s="240"/>
      <c r="J162" s="237"/>
      <c r="K162" s="237"/>
      <c r="L162" s="241"/>
      <c r="M162" s="242"/>
      <c r="N162" s="243"/>
      <c r="O162" s="243"/>
      <c r="P162" s="243"/>
      <c r="Q162" s="243"/>
      <c r="R162" s="243"/>
      <c r="S162" s="243"/>
      <c r="T162" s="244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45" t="s">
        <v>141</v>
      </c>
      <c r="AU162" s="245" t="s">
        <v>85</v>
      </c>
      <c r="AV162" s="13" t="s">
        <v>83</v>
      </c>
      <c r="AW162" s="13" t="s">
        <v>36</v>
      </c>
      <c r="AX162" s="13" t="s">
        <v>76</v>
      </c>
      <c r="AY162" s="245" t="s">
        <v>128</v>
      </c>
    </row>
    <row r="163" s="14" customFormat="1">
      <c r="A163" s="14"/>
      <c r="B163" s="246"/>
      <c r="C163" s="247"/>
      <c r="D163" s="229" t="s">
        <v>141</v>
      </c>
      <c r="E163" s="248" t="s">
        <v>38</v>
      </c>
      <c r="F163" s="249" t="s">
        <v>178</v>
      </c>
      <c r="G163" s="247"/>
      <c r="H163" s="250">
        <v>6</v>
      </c>
      <c r="I163" s="251"/>
      <c r="J163" s="247"/>
      <c r="K163" s="247"/>
      <c r="L163" s="252"/>
      <c r="M163" s="253"/>
      <c r="N163" s="254"/>
      <c r="O163" s="254"/>
      <c r="P163" s="254"/>
      <c r="Q163" s="254"/>
      <c r="R163" s="254"/>
      <c r="S163" s="254"/>
      <c r="T163" s="255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56" t="s">
        <v>141</v>
      </c>
      <c r="AU163" s="256" t="s">
        <v>85</v>
      </c>
      <c r="AV163" s="14" t="s">
        <v>85</v>
      </c>
      <c r="AW163" s="14" t="s">
        <v>36</v>
      </c>
      <c r="AX163" s="14" t="s">
        <v>76</v>
      </c>
      <c r="AY163" s="256" t="s">
        <v>128</v>
      </c>
    </row>
    <row r="164" s="15" customFormat="1">
      <c r="A164" s="15"/>
      <c r="B164" s="257"/>
      <c r="C164" s="258"/>
      <c r="D164" s="229" t="s">
        <v>141</v>
      </c>
      <c r="E164" s="259" t="s">
        <v>38</v>
      </c>
      <c r="F164" s="260" t="s">
        <v>146</v>
      </c>
      <c r="G164" s="258"/>
      <c r="H164" s="261">
        <v>7</v>
      </c>
      <c r="I164" s="262"/>
      <c r="J164" s="258"/>
      <c r="K164" s="258"/>
      <c r="L164" s="263"/>
      <c r="M164" s="264"/>
      <c r="N164" s="265"/>
      <c r="O164" s="265"/>
      <c r="P164" s="265"/>
      <c r="Q164" s="265"/>
      <c r="R164" s="265"/>
      <c r="S164" s="265"/>
      <c r="T164" s="266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T164" s="267" t="s">
        <v>141</v>
      </c>
      <c r="AU164" s="267" t="s">
        <v>85</v>
      </c>
      <c r="AV164" s="15" t="s">
        <v>135</v>
      </c>
      <c r="AW164" s="15" t="s">
        <v>36</v>
      </c>
      <c r="AX164" s="15" t="s">
        <v>83</v>
      </c>
      <c r="AY164" s="267" t="s">
        <v>128</v>
      </c>
    </row>
    <row r="165" s="2" customFormat="1" ht="16.5" customHeight="1">
      <c r="A165" s="41"/>
      <c r="B165" s="42"/>
      <c r="C165" s="268" t="s">
        <v>266</v>
      </c>
      <c r="D165" s="268" t="s">
        <v>242</v>
      </c>
      <c r="E165" s="269" t="s">
        <v>646</v>
      </c>
      <c r="F165" s="270" t="s">
        <v>647</v>
      </c>
      <c r="G165" s="271" t="s">
        <v>422</v>
      </c>
      <c r="H165" s="272">
        <v>23</v>
      </c>
      <c r="I165" s="273"/>
      <c r="J165" s="274">
        <f>ROUND(I165*H165,2)</f>
        <v>0</v>
      </c>
      <c r="K165" s="270" t="s">
        <v>38</v>
      </c>
      <c r="L165" s="275"/>
      <c r="M165" s="276" t="s">
        <v>38</v>
      </c>
      <c r="N165" s="277" t="s">
        <v>49</v>
      </c>
      <c r="O165" s="88"/>
      <c r="P165" s="225">
        <f>O165*H165</f>
        <v>0</v>
      </c>
      <c r="Q165" s="225">
        <v>0.001</v>
      </c>
      <c r="R165" s="225">
        <f>Q165*H165</f>
        <v>0.023</v>
      </c>
      <c r="S165" s="225">
        <v>0</v>
      </c>
      <c r="T165" s="226">
        <f>S165*H165</f>
        <v>0</v>
      </c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R165" s="227" t="s">
        <v>196</v>
      </c>
      <c r="AT165" s="227" t="s">
        <v>242</v>
      </c>
      <c r="AU165" s="227" t="s">
        <v>85</v>
      </c>
      <c r="AY165" s="20" t="s">
        <v>128</v>
      </c>
      <c r="BE165" s="228">
        <f>IF(N165="základní",J165,0)</f>
        <v>0</v>
      </c>
      <c r="BF165" s="228">
        <f>IF(N165="snížená",J165,0)</f>
        <v>0</v>
      </c>
      <c r="BG165" s="228">
        <f>IF(N165="zákl. přenesená",J165,0)</f>
        <v>0</v>
      </c>
      <c r="BH165" s="228">
        <f>IF(N165="sníž. přenesená",J165,0)</f>
        <v>0</v>
      </c>
      <c r="BI165" s="228">
        <f>IF(N165="nulová",J165,0)</f>
        <v>0</v>
      </c>
      <c r="BJ165" s="20" t="s">
        <v>135</v>
      </c>
      <c r="BK165" s="228">
        <f>ROUND(I165*H165,2)</f>
        <v>0</v>
      </c>
      <c r="BL165" s="20" t="s">
        <v>135</v>
      </c>
      <c r="BM165" s="227" t="s">
        <v>648</v>
      </c>
    </row>
    <row r="166" s="2" customFormat="1">
      <c r="A166" s="41"/>
      <c r="B166" s="42"/>
      <c r="C166" s="43"/>
      <c r="D166" s="229" t="s">
        <v>137</v>
      </c>
      <c r="E166" s="43"/>
      <c r="F166" s="230" t="s">
        <v>647</v>
      </c>
      <c r="G166" s="43"/>
      <c r="H166" s="43"/>
      <c r="I166" s="231"/>
      <c r="J166" s="43"/>
      <c r="K166" s="43"/>
      <c r="L166" s="47"/>
      <c r="M166" s="232"/>
      <c r="N166" s="233"/>
      <c r="O166" s="88"/>
      <c r="P166" s="88"/>
      <c r="Q166" s="88"/>
      <c r="R166" s="88"/>
      <c r="S166" s="88"/>
      <c r="T166" s="89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T166" s="20" t="s">
        <v>137</v>
      </c>
      <c r="AU166" s="20" t="s">
        <v>85</v>
      </c>
    </row>
    <row r="167" s="13" customFormat="1">
      <c r="A167" s="13"/>
      <c r="B167" s="236"/>
      <c r="C167" s="237"/>
      <c r="D167" s="229" t="s">
        <v>141</v>
      </c>
      <c r="E167" s="238" t="s">
        <v>38</v>
      </c>
      <c r="F167" s="239" t="s">
        <v>649</v>
      </c>
      <c r="G167" s="237"/>
      <c r="H167" s="238" t="s">
        <v>38</v>
      </c>
      <c r="I167" s="240"/>
      <c r="J167" s="237"/>
      <c r="K167" s="237"/>
      <c r="L167" s="241"/>
      <c r="M167" s="242"/>
      <c r="N167" s="243"/>
      <c r="O167" s="243"/>
      <c r="P167" s="243"/>
      <c r="Q167" s="243"/>
      <c r="R167" s="243"/>
      <c r="S167" s="243"/>
      <c r="T167" s="244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45" t="s">
        <v>141</v>
      </c>
      <c r="AU167" s="245" t="s">
        <v>85</v>
      </c>
      <c r="AV167" s="13" t="s">
        <v>83</v>
      </c>
      <c r="AW167" s="13" t="s">
        <v>36</v>
      </c>
      <c r="AX167" s="13" t="s">
        <v>76</v>
      </c>
      <c r="AY167" s="245" t="s">
        <v>128</v>
      </c>
    </row>
    <row r="168" s="13" customFormat="1">
      <c r="A168" s="13"/>
      <c r="B168" s="236"/>
      <c r="C168" s="237"/>
      <c r="D168" s="229" t="s">
        <v>141</v>
      </c>
      <c r="E168" s="238" t="s">
        <v>38</v>
      </c>
      <c r="F168" s="239" t="s">
        <v>650</v>
      </c>
      <c r="G168" s="237"/>
      <c r="H168" s="238" t="s">
        <v>38</v>
      </c>
      <c r="I168" s="240"/>
      <c r="J168" s="237"/>
      <c r="K168" s="237"/>
      <c r="L168" s="241"/>
      <c r="M168" s="242"/>
      <c r="N168" s="243"/>
      <c r="O168" s="243"/>
      <c r="P168" s="243"/>
      <c r="Q168" s="243"/>
      <c r="R168" s="243"/>
      <c r="S168" s="243"/>
      <c r="T168" s="244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45" t="s">
        <v>141</v>
      </c>
      <c r="AU168" s="245" t="s">
        <v>85</v>
      </c>
      <c r="AV168" s="13" t="s">
        <v>83</v>
      </c>
      <c r="AW168" s="13" t="s">
        <v>36</v>
      </c>
      <c r="AX168" s="13" t="s">
        <v>76</v>
      </c>
      <c r="AY168" s="245" t="s">
        <v>128</v>
      </c>
    </row>
    <row r="169" s="14" customFormat="1">
      <c r="A169" s="14"/>
      <c r="B169" s="246"/>
      <c r="C169" s="247"/>
      <c r="D169" s="229" t="s">
        <v>141</v>
      </c>
      <c r="E169" s="248" t="s">
        <v>38</v>
      </c>
      <c r="F169" s="249" t="s">
        <v>651</v>
      </c>
      <c r="G169" s="247"/>
      <c r="H169" s="250">
        <v>5</v>
      </c>
      <c r="I169" s="251"/>
      <c r="J169" s="247"/>
      <c r="K169" s="247"/>
      <c r="L169" s="252"/>
      <c r="M169" s="253"/>
      <c r="N169" s="254"/>
      <c r="O169" s="254"/>
      <c r="P169" s="254"/>
      <c r="Q169" s="254"/>
      <c r="R169" s="254"/>
      <c r="S169" s="254"/>
      <c r="T169" s="255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56" t="s">
        <v>141</v>
      </c>
      <c r="AU169" s="256" t="s">
        <v>85</v>
      </c>
      <c r="AV169" s="14" t="s">
        <v>85</v>
      </c>
      <c r="AW169" s="14" t="s">
        <v>36</v>
      </c>
      <c r="AX169" s="14" t="s">
        <v>76</v>
      </c>
      <c r="AY169" s="256" t="s">
        <v>128</v>
      </c>
    </row>
    <row r="170" s="13" customFormat="1">
      <c r="A170" s="13"/>
      <c r="B170" s="236"/>
      <c r="C170" s="237"/>
      <c r="D170" s="229" t="s">
        <v>141</v>
      </c>
      <c r="E170" s="238" t="s">
        <v>38</v>
      </c>
      <c r="F170" s="239" t="s">
        <v>652</v>
      </c>
      <c r="G170" s="237"/>
      <c r="H170" s="238" t="s">
        <v>38</v>
      </c>
      <c r="I170" s="240"/>
      <c r="J170" s="237"/>
      <c r="K170" s="237"/>
      <c r="L170" s="241"/>
      <c r="M170" s="242"/>
      <c r="N170" s="243"/>
      <c r="O170" s="243"/>
      <c r="P170" s="243"/>
      <c r="Q170" s="243"/>
      <c r="R170" s="243"/>
      <c r="S170" s="243"/>
      <c r="T170" s="244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45" t="s">
        <v>141</v>
      </c>
      <c r="AU170" s="245" t="s">
        <v>85</v>
      </c>
      <c r="AV170" s="13" t="s">
        <v>83</v>
      </c>
      <c r="AW170" s="13" t="s">
        <v>36</v>
      </c>
      <c r="AX170" s="13" t="s">
        <v>76</v>
      </c>
      <c r="AY170" s="245" t="s">
        <v>128</v>
      </c>
    </row>
    <row r="171" s="14" customFormat="1">
      <c r="A171" s="14"/>
      <c r="B171" s="246"/>
      <c r="C171" s="247"/>
      <c r="D171" s="229" t="s">
        <v>141</v>
      </c>
      <c r="E171" s="248" t="s">
        <v>38</v>
      </c>
      <c r="F171" s="249" t="s">
        <v>653</v>
      </c>
      <c r="G171" s="247"/>
      <c r="H171" s="250">
        <v>18</v>
      </c>
      <c r="I171" s="251"/>
      <c r="J171" s="247"/>
      <c r="K171" s="247"/>
      <c r="L171" s="252"/>
      <c r="M171" s="253"/>
      <c r="N171" s="254"/>
      <c r="O171" s="254"/>
      <c r="P171" s="254"/>
      <c r="Q171" s="254"/>
      <c r="R171" s="254"/>
      <c r="S171" s="254"/>
      <c r="T171" s="255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56" t="s">
        <v>141</v>
      </c>
      <c r="AU171" s="256" t="s">
        <v>85</v>
      </c>
      <c r="AV171" s="14" t="s">
        <v>85</v>
      </c>
      <c r="AW171" s="14" t="s">
        <v>36</v>
      </c>
      <c r="AX171" s="14" t="s">
        <v>76</v>
      </c>
      <c r="AY171" s="256" t="s">
        <v>128</v>
      </c>
    </row>
    <row r="172" s="15" customFormat="1">
      <c r="A172" s="15"/>
      <c r="B172" s="257"/>
      <c r="C172" s="258"/>
      <c r="D172" s="229" t="s">
        <v>141</v>
      </c>
      <c r="E172" s="259" t="s">
        <v>38</v>
      </c>
      <c r="F172" s="260" t="s">
        <v>146</v>
      </c>
      <c r="G172" s="258"/>
      <c r="H172" s="261">
        <v>23</v>
      </c>
      <c r="I172" s="262"/>
      <c r="J172" s="258"/>
      <c r="K172" s="258"/>
      <c r="L172" s="263"/>
      <c r="M172" s="264"/>
      <c r="N172" s="265"/>
      <c r="O172" s="265"/>
      <c r="P172" s="265"/>
      <c r="Q172" s="265"/>
      <c r="R172" s="265"/>
      <c r="S172" s="265"/>
      <c r="T172" s="266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T172" s="267" t="s">
        <v>141</v>
      </c>
      <c r="AU172" s="267" t="s">
        <v>85</v>
      </c>
      <c r="AV172" s="15" t="s">
        <v>135</v>
      </c>
      <c r="AW172" s="15" t="s">
        <v>36</v>
      </c>
      <c r="AX172" s="15" t="s">
        <v>83</v>
      </c>
      <c r="AY172" s="267" t="s">
        <v>128</v>
      </c>
    </row>
    <row r="173" s="2" customFormat="1" ht="16.5" customHeight="1">
      <c r="A173" s="41"/>
      <c r="B173" s="42"/>
      <c r="C173" s="216" t="s">
        <v>278</v>
      </c>
      <c r="D173" s="216" t="s">
        <v>130</v>
      </c>
      <c r="E173" s="217" t="s">
        <v>654</v>
      </c>
      <c r="F173" s="218" t="s">
        <v>655</v>
      </c>
      <c r="G173" s="219" t="s">
        <v>256</v>
      </c>
      <c r="H173" s="220">
        <v>5.5999999999999996</v>
      </c>
      <c r="I173" s="221"/>
      <c r="J173" s="222">
        <f>ROUND(I173*H173,2)</f>
        <v>0</v>
      </c>
      <c r="K173" s="218" t="s">
        <v>134</v>
      </c>
      <c r="L173" s="47"/>
      <c r="M173" s="223" t="s">
        <v>38</v>
      </c>
      <c r="N173" s="224" t="s">
        <v>49</v>
      </c>
      <c r="O173" s="88"/>
      <c r="P173" s="225">
        <f>O173*H173</f>
        <v>0</v>
      </c>
      <c r="Q173" s="225">
        <v>0</v>
      </c>
      <c r="R173" s="225">
        <f>Q173*H173</f>
        <v>0</v>
      </c>
      <c r="S173" s="225">
        <v>0</v>
      </c>
      <c r="T173" s="226">
        <f>S173*H173</f>
        <v>0</v>
      </c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R173" s="227" t="s">
        <v>135</v>
      </c>
      <c r="AT173" s="227" t="s">
        <v>130</v>
      </c>
      <c r="AU173" s="227" t="s">
        <v>85</v>
      </c>
      <c r="AY173" s="20" t="s">
        <v>128</v>
      </c>
      <c r="BE173" s="228">
        <f>IF(N173="základní",J173,0)</f>
        <v>0</v>
      </c>
      <c r="BF173" s="228">
        <f>IF(N173="snížená",J173,0)</f>
        <v>0</v>
      </c>
      <c r="BG173" s="228">
        <f>IF(N173="zákl. přenesená",J173,0)</f>
        <v>0</v>
      </c>
      <c r="BH173" s="228">
        <f>IF(N173="sníž. přenesená",J173,0)</f>
        <v>0</v>
      </c>
      <c r="BI173" s="228">
        <f>IF(N173="nulová",J173,0)</f>
        <v>0</v>
      </c>
      <c r="BJ173" s="20" t="s">
        <v>135</v>
      </c>
      <c r="BK173" s="228">
        <f>ROUND(I173*H173,2)</f>
        <v>0</v>
      </c>
      <c r="BL173" s="20" t="s">
        <v>135</v>
      </c>
      <c r="BM173" s="227" t="s">
        <v>656</v>
      </c>
    </row>
    <row r="174" s="2" customFormat="1">
      <c r="A174" s="41"/>
      <c r="B174" s="42"/>
      <c r="C174" s="43"/>
      <c r="D174" s="229" t="s">
        <v>137</v>
      </c>
      <c r="E174" s="43"/>
      <c r="F174" s="230" t="s">
        <v>657</v>
      </c>
      <c r="G174" s="43"/>
      <c r="H174" s="43"/>
      <c r="I174" s="231"/>
      <c r="J174" s="43"/>
      <c r="K174" s="43"/>
      <c r="L174" s="47"/>
      <c r="M174" s="232"/>
      <c r="N174" s="233"/>
      <c r="O174" s="88"/>
      <c r="P174" s="88"/>
      <c r="Q174" s="88"/>
      <c r="R174" s="88"/>
      <c r="S174" s="88"/>
      <c r="T174" s="89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T174" s="20" t="s">
        <v>137</v>
      </c>
      <c r="AU174" s="20" t="s">
        <v>85</v>
      </c>
    </row>
    <row r="175" s="2" customFormat="1">
      <c r="A175" s="41"/>
      <c r="B175" s="42"/>
      <c r="C175" s="43"/>
      <c r="D175" s="234" t="s">
        <v>139</v>
      </c>
      <c r="E175" s="43"/>
      <c r="F175" s="235" t="s">
        <v>658</v>
      </c>
      <c r="G175" s="43"/>
      <c r="H175" s="43"/>
      <c r="I175" s="231"/>
      <c r="J175" s="43"/>
      <c r="K175" s="43"/>
      <c r="L175" s="47"/>
      <c r="M175" s="232"/>
      <c r="N175" s="233"/>
      <c r="O175" s="88"/>
      <c r="P175" s="88"/>
      <c r="Q175" s="88"/>
      <c r="R175" s="88"/>
      <c r="S175" s="88"/>
      <c r="T175" s="89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T175" s="20" t="s">
        <v>139</v>
      </c>
      <c r="AU175" s="20" t="s">
        <v>85</v>
      </c>
    </row>
    <row r="176" s="13" customFormat="1">
      <c r="A176" s="13"/>
      <c r="B176" s="236"/>
      <c r="C176" s="237"/>
      <c r="D176" s="229" t="s">
        <v>141</v>
      </c>
      <c r="E176" s="238" t="s">
        <v>38</v>
      </c>
      <c r="F176" s="239" t="s">
        <v>659</v>
      </c>
      <c r="G176" s="237"/>
      <c r="H176" s="238" t="s">
        <v>38</v>
      </c>
      <c r="I176" s="240"/>
      <c r="J176" s="237"/>
      <c r="K176" s="237"/>
      <c r="L176" s="241"/>
      <c r="M176" s="242"/>
      <c r="N176" s="243"/>
      <c r="O176" s="243"/>
      <c r="P176" s="243"/>
      <c r="Q176" s="243"/>
      <c r="R176" s="243"/>
      <c r="S176" s="243"/>
      <c r="T176" s="244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45" t="s">
        <v>141</v>
      </c>
      <c r="AU176" s="245" t="s">
        <v>85</v>
      </c>
      <c r="AV176" s="13" t="s">
        <v>83</v>
      </c>
      <c r="AW176" s="13" t="s">
        <v>36</v>
      </c>
      <c r="AX176" s="13" t="s">
        <v>76</v>
      </c>
      <c r="AY176" s="245" t="s">
        <v>128</v>
      </c>
    </row>
    <row r="177" s="14" customFormat="1">
      <c r="A177" s="14"/>
      <c r="B177" s="246"/>
      <c r="C177" s="247"/>
      <c r="D177" s="229" t="s">
        <v>141</v>
      </c>
      <c r="E177" s="248" t="s">
        <v>38</v>
      </c>
      <c r="F177" s="249" t="s">
        <v>660</v>
      </c>
      <c r="G177" s="247"/>
      <c r="H177" s="250">
        <v>5.5999999999999996</v>
      </c>
      <c r="I177" s="251"/>
      <c r="J177" s="247"/>
      <c r="K177" s="247"/>
      <c r="L177" s="252"/>
      <c r="M177" s="253"/>
      <c r="N177" s="254"/>
      <c r="O177" s="254"/>
      <c r="P177" s="254"/>
      <c r="Q177" s="254"/>
      <c r="R177" s="254"/>
      <c r="S177" s="254"/>
      <c r="T177" s="255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56" t="s">
        <v>141</v>
      </c>
      <c r="AU177" s="256" t="s">
        <v>85</v>
      </c>
      <c r="AV177" s="14" t="s">
        <v>85</v>
      </c>
      <c r="AW177" s="14" t="s">
        <v>36</v>
      </c>
      <c r="AX177" s="14" t="s">
        <v>83</v>
      </c>
      <c r="AY177" s="256" t="s">
        <v>128</v>
      </c>
    </row>
    <row r="178" s="2" customFormat="1" ht="16.5" customHeight="1">
      <c r="A178" s="41"/>
      <c r="B178" s="42"/>
      <c r="C178" s="216" t="s">
        <v>286</v>
      </c>
      <c r="D178" s="216" t="s">
        <v>130</v>
      </c>
      <c r="E178" s="217" t="s">
        <v>661</v>
      </c>
      <c r="F178" s="218" t="s">
        <v>662</v>
      </c>
      <c r="G178" s="219" t="s">
        <v>149</v>
      </c>
      <c r="H178" s="220">
        <v>0.23000000000000001</v>
      </c>
      <c r="I178" s="221"/>
      <c r="J178" s="222">
        <f>ROUND(I178*H178,2)</f>
        <v>0</v>
      </c>
      <c r="K178" s="218" t="s">
        <v>134</v>
      </c>
      <c r="L178" s="47"/>
      <c r="M178" s="223" t="s">
        <v>38</v>
      </c>
      <c r="N178" s="224" t="s">
        <v>49</v>
      </c>
      <c r="O178" s="88"/>
      <c r="P178" s="225">
        <f>O178*H178</f>
        <v>0</v>
      </c>
      <c r="Q178" s="225">
        <v>0</v>
      </c>
      <c r="R178" s="225">
        <f>Q178*H178</f>
        <v>0</v>
      </c>
      <c r="S178" s="225">
        <v>0</v>
      </c>
      <c r="T178" s="226">
        <f>S178*H178</f>
        <v>0</v>
      </c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R178" s="227" t="s">
        <v>135</v>
      </c>
      <c r="AT178" s="227" t="s">
        <v>130</v>
      </c>
      <c r="AU178" s="227" t="s">
        <v>85</v>
      </c>
      <c r="AY178" s="20" t="s">
        <v>128</v>
      </c>
      <c r="BE178" s="228">
        <f>IF(N178="základní",J178,0)</f>
        <v>0</v>
      </c>
      <c r="BF178" s="228">
        <f>IF(N178="snížená",J178,0)</f>
        <v>0</v>
      </c>
      <c r="BG178" s="228">
        <f>IF(N178="zákl. přenesená",J178,0)</f>
        <v>0</v>
      </c>
      <c r="BH178" s="228">
        <f>IF(N178="sníž. přenesená",J178,0)</f>
        <v>0</v>
      </c>
      <c r="BI178" s="228">
        <f>IF(N178="nulová",J178,0)</f>
        <v>0</v>
      </c>
      <c r="BJ178" s="20" t="s">
        <v>135</v>
      </c>
      <c r="BK178" s="228">
        <f>ROUND(I178*H178,2)</f>
        <v>0</v>
      </c>
      <c r="BL178" s="20" t="s">
        <v>135</v>
      </c>
      <c r="BM178" s="227" t="s">
        <v>663</v>
      </c>
    </row>
    <row r="179" s="2" customFormat="1">
      <c r="A179" s="41"/>
      <c r="B179" s="42"/>
      <c r="C179" s="43"/>
      <c r="D179" s="229" t="s">
        <v>137</v>
      </c>
      <c r="E179" s="43"/>
      <c r="F179" s="230" t="s">
        <v>664</v>
      </c>
      <c r="G179" s="43"/>
      <c r="H179" s="43"/>
      <c r="I179" s="231"/>
      <c r="J179" s="43"/>
      <c r="K179" s="43"/>
      <c r="L179" s="47"/>
      <c r="M179" s="232"/>
      <c r="N179" s="233"/>
      <c r="O179" s="88"/>
      <c r="P179" s="88"/>
      <c r="Q179" s="88"/>
      <c r="R179" s="88"/>
      <c r="S179" s="88"/>
      <c r="T179" s="89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T179" s="20" t="s">
        <v>137</v>
      </c>
      <c r="AU179" s="20" t="s">
        <v>85</v>
      </c>
    </row>
    <row r="180" s="2" customFormat="1">
      <c r="A180" s="41"/>
      <c r="B180" s="42"/>
      <c r="C180" s="43"/>
      <c r="D180" s="234" t="s">
        <v>139</v>
      </c>
      <c r="E180" s="43"/>
      <c r="F180" s="235" t="s">
        <v>665</v>
      </c>
      <c r="G180" s="43"/>
      <c r="H180" s="43"/>
      <c r="I180" s="231"/>
      <c r="J180" s="43"/>
      <c r="K180" s="43"/>
      <c r="L180" s="47"/>
      <c r="M180" s="232"/>
      <c r="N180" s="233"/>
      <c r="O180" s="88"/>
      <c r="P180" s="88"/>
      <c r="Q180" s="88"/>
      <c r="R180" s="88"/>
      <c r="S180" s="88"/>
      <c r="T180" s="89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T180" s="20" t="s">
        <v>139</v>
      </c>
      <c r="AU180" s="20" t="s">
        <v>85</v>
      </c>
    </row>
    <row r="181" s="13" customFormat="1">
      <c r="A181" s="13"/>
      <c r="B181" s="236"/>
      <c r="C181" s="237"/>
      <c r="D181" s="229" t="s">
        <v>141</v>
      </c>
      <c r="E181" s="238" t="s">
        <v>38</v>
      </c>
      <c r="F181" s="239" t="s">
        <v>666</v>
      </c>
      <c r="G181" s="237"/>
      <c r="H181" s="238" t="s">
        <v>38</v>
      </c>
      <c r="I181" s="240"/>
      <c r="J181" s="237"/>
      <c r="K181" s="237"/>
      <c r="L181" s="241"/>
      <c r="M181" s="242"/>
      <c r="N181" s="243"/>
      <c r="O181" s="243"/>
      <c r="P181" s="243"/>
      <c r="Q181" s="243"/>
      <c r="R181" s="243"/>
      <c r="S181" s="243"/>
      <c r="T181" s="244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45" t="s">
        <v>141</v>
      </c>
      <c r="AU181" s="245" t="s">
        <v>85</v>
      </c>
      <c r="AV181" s="13" t="s">
        <v>83</v>
      </c>
      <c r="AW181" s="13" t="s">
        <v>36</v>
      </c>
      <c r="AX181" s="13" t="s">
        <v>76</v>
      </c>
      <c r="AY181" s="245" t="s">
        <v>128</v>
      </c>
    </row>
    <row r="182" s="13" customFormat="1">
      <c r="A182" s="13"/>
      <c r="B182" s="236"/>
      <c r="C182" s="237"/>
      <c r="D182" s="229" t="s">
        <v>141</v>
      </c>
      <c r="E182" s="238" t="s">
        <v>38</v>
      </c>
      <c r="F182" s="239" t="s">
        <v>667</v>
      </c>
      <c r="G182" s="237"/>
      <c r="H182" s="238" t="s">
        <v>38</v>
      </c>
      <c r="I182" s="240"/>
      <c r="J182" s="237"/>
      <c r="K182" s="237"/>
      <c r="L182" s="241"/>
      <c r="M182" s="242"/>
      <c r="N182" s="243"/>
      <c r="O182" s="243"/>
      <c r="P182" s="243"/>
      <c r="Q182" s="243"/>
      <c r="R182" s="243"/>
      <c r="S182" s="243"/>
      <c r="T182" s="244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45" t="s">
        <v>141</v>
      </c>
      <c r="AU182" s="245" t="s">
        <v>85</v>
      </c>
      <c r="AV182" s="13" t="s">
        <v>83</v>
      </c>
      <c r="AW182" s="13" t="s">
        <v>36</v>
      </c>
      <c r="AX182" s="13" t="s">
        <v>76</v>
      </c>
      <c r="AY182" s="245" t="s">
        <v>128</v>
      </c>
    </row>
    <row r="183" s="14" customFormat="1">
      <c r="A183" s="14"/>
      <c r="B183" s="246"/>
      <c r="C183" s="247"/>
      <c r="D183" s="229" t="s">
        <v>141</v>
      </c>
      <c r="E183" s="248" t="s">
        <v>38</v>
      </c>
      <c r="F183" s="249" t="s">
        <v>668</v>
      </c>
      <c r="G183" s="247"/>
      <c r="H183" s="250">
        <v>0.050000000000000003</v>
      </c>
      <c r="I183" s="251"/>
      <c r="J183" s="247"/>
      <c r="K183" s="247"/>
      <c r="L183" s="252"/>
      <c r="M183" s="253"/>
      <c r="N183" s="254"/>
      <c r="O183" s="254"/>
      <c r="P183" s="254"/>
      <c r="Q183" s="254"/>
      <c r="R183" s="254"/>
      <c r="S183" s="254"/>
      <c r="T183" s="255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56" t="s">
        <v>141</v>
      </c>
      <c r="AU183" s="256" t="s">
        <v>85</v>
      </c>
      <c r="AV183" s="14" t="s">
        <v>85</v>
      </c>
      <c r="AW183" s="14" t="s">
        <v>36</v>
      </c>
      <c r="AX183" s="14" t="s">
        <v>76</v>
      </c>
      <c r="AY183" s="256" t="s">
        <v>128</v>
      </c>
    </row>
    <row r="184" s="13" customFormat="1">
      <c r="A184" s="13"/>
      <c r="B184" s="236"/>
      <c r="C184" s="237"/>
      <c r="D184" s="229" t="s">
        <v>141</v>
      </c>
      <c r="E184" s="238" t="s">
        <v>38</v>
      </c>
      <c r="F184" s="239" t="s">
        <v>669</v>
      </c>
      <c r="G184" s="237"/>
      <c r="H184" s="238" t="s">
        <v>38</v>
      </c>
      <c r="I184" s="240"/>
      <c r="J184" s="237"/>
      <c r="K184" s="237"/>
      <c r="L184" s="241"/>
      <c r="M184" s="242"/>
      <c r="N184" s="243"/>
      <c r="O184" s="243"/>
      <c r="P184" s="243"/>
      <c r="Q184" s="243"/>
      <c r="R184" s="243"/>
      <c r="S184" s="243"/>
      <c r="T184" s="244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45" t="s">
        <v>141</v>
      </c>
      <c r="AU184" s="245" t="s">
        <v>85</v>
      </c>
      <c r="AV184" s="13" t="s">
        <v>83</v>
      </c>
      <c r="AW184" s="13" t="s">
        <v>36</v>
      </c>
      <c r="AX184" s="13" t="s">
        <v>76</v>
      </c>
      <c r="AY184" s="245" t="s">
        <v>128</v>
      </c>
    </row>
    <row r="185" s="14" customFormat="1">
      <c r="A185" s="14"/>
      <c r="B185" s="246"/>
      <c r="C185" s="247"/>
      <c r="D185" s="229" t="s">
        <v>141</v>
      </c>
      <c r="E185" s="248" t="s">
        <v>38</v>
      </c>
      <c r="F185" s="249" t="s">
        <v>670</v>
      </c>
      <c r="G185" s="247"/>
      <c r="H185" s="250">
        <v>0.17999999999999999</v>
      </c>
      <c r="I185" s="251"/>
      <c r="J185" s="247"/>
      <c r="K185" s="247"/>
      <c r="L185" s="252"/>
      <c r="M185" s="253"/>
      <c r="N185" s="254"/>
      <c r="O185" s="254"/>
      <c r="P185" s="254"/>
      <c r="Q185" s="254"/>
      <c r="R185" s="254"/>
      <c r="S185" s="254"/>
      <c r="T185" s="255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56" t="s">
        <v>141</v>
      </c>
      <c r="AU185" s="256" t="s">
        <v>85</v>
      </c>
      <c r="AV185" s="14" t="s">
        <v>85</v>
      </c>
      <c r="AW185" s="14" t="s">
        <v>36</v>
      </c>
      <c r="AX185" s="14" t="s">
        <v>76</v>
      </c>
      <c r="AY185" s="256" t="s">
        <v>128</v>
      </c>
    </row>
    <row r="186" s="15" customFormat="1">
      <c r="A186" s="15"/>
      <c r="B186" s="257"/>
      <c r="C186" s="258"/>
      <c r="D186" s="229" t="s">
        <v>141</v>
      </c>
      <c r="E186" s="259" t="s">
        <v>38</v>
      </c>
      <c r="F186" s="260" t="s">
        <v>146</v>
      </c>
      <c r="G186" s="258"/>
      <c r="H186" s="261">
        <v>0.23000000000000001</v>
      </c>
      <c r="I186" s="262"/>
      <c r="J186" s="258"/>
      <c r="K186" s="258"/>
      <c r="L186" s="263"/>
      <c r="M186" s="264"/>
      <c r="N186" s="265"/>
      <c r="O186" s="265"/>
      <c r="P186" s="265"/>
      <c r="Q186" s="265"/>
      <c r="R186" s="265"/>
      <c r="S186" s="265"/>
      <c r="T186" s="266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T186" s="267" t="s">
        <v>141</v>
      </c>
      <c r="AU186" s="267" t="s">
        <v>85</v>
      </c>
      <c r="AV186" s="15" t="s">
        <v>135</v>
      </c>
      <c r="AW186" s="15" t="s">
        <v>36</v>
      </c>
      <c r="AX186" s="15" t="s">
        <v>83</v>
      </c>
      <c r="AY186" s="267" t="s">
        <v>128</v>
      </c>
    </row>
    <row r="187" s="12" customFormat="1" ht="22.8" customHeight="1">
      <c r="A187" s="12"/>
      <c r="B187" s="200"/>
      <c r="C187" s="201"/>
      <c r="D187" s="202" t="s">
        <v>75</v>
      </c>
      <c r="E187" s="214" t="s">
        <v>671</v>
      </c>
      <c r="F187" s="214" t="s">
        <v>533</v>
      </c>
      <c r="G187" s="201"/>
      <c r="H187" s="201"/>
      <c r="I187" s="204"/>
      <c r="J187" s="215">
        <f>BK187</f>
        <v>0</v>
      </c>
      <c r="K187" s="201"/>
      <c r="L187" s="206"/>
      <c r="M187" s="207"/>
      <c r="N187" s="208"/>
      <c r="O187" s="208"/>
      <c r="P187" s="209">
        <f>SUM(P188:P190)</f>
        <v>0</v>
      </c>
      <c r="Q187" s="208"/>
      <c r="R187" s="209">
        <f>SUM(R188:R190)</f>
        <v>0</v>
      </c>
      <c r="S187" s="208"/>
      <c r="T187" s="210">
        <f>SUM(T188:T190)</f>
        <v>0</v>
      </c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R187" s="211" t="s">
        <v>83</v>
      </c>
      <c r="AT187" s="212" t="s">
        <v>75</v>
      </c>
      <c r="AU187" s="212" t="s">
        <v>83</v>
      </c>
      <c r="AY187" s="211" t="s">
        <v>128</v>
      </c>
      <c r="BK187" s="213">
        <f>SUM(BK188:BK190)</f>
        <v>0</v>
      </c>
    </row>
    <row r="188" s="2" customFormat="1" ht="16.5" customHeight="1">
      <c r="A188" s="41"/>
      <c r="B188" s="42"/>
      <c r="C188" s="216" t="s">
        <v>296</v>
      </c>
      <c r="D188" s="216" t="s">
        <v>130</v>
      </c>
      <c r="E188" s="217" t="s">
        <v>672</v>
      </c>
      <c r="F188" s="218" t="s">
        <v>673</v>
      </c>
      <c r="G188" s="219" t="s">
        <v>500</v>
      </c>
      <c r="H188" s="220">
        <v>0.11500000000000001</v>
      </c>
      <c r="I188" s="221"/>
      <c r="J188" s="222">
        <f>ROUND(I188*H188,2)</f>
        <v>0</v>
      </c>
      <c r="K188" s="218" t="s">
        <v>134</v>
      </c>
      <c r="L188" s="47"/>
      <c r="M188" s="223" t="s">
        <v>38</v>
      </c>
      <c r="N188" s="224" t="s">
        <v>49</v>
      </c>
      <c r="O188" s="88"/>
      <c r="P188" s="225">
        <f>O188*H188</f>
        <v>0</v>
      </c>
      <c r="Q188" s="225">
        <v>0</v>
      </c>
      <c r="R188" s="225">
        <f>Q188*H188</f>
        <v>0</v>
      </c>
      <c r="S188" s="225">
        <v>0</v>
      </c>
      <c r="T188" s="226">
        <f>S188*H188</f>
        <v>0</v>
      </c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R188" s="227" t="s">
        <v>135</v>
      </c>
      <c r="AT188" s="227" t="s">
        <v>130</v>
      </c>
      <c r="AU188" s="227" t="s">
        <v>85</v>
      </c>
      <c r="AY188" s="20" t="s">
        <v>128</v>
      </c>
      <c r="BE188" s="228">
        <f>IF(N188="základní",J188,0)</f>
        <v>0</v>
      </c>
      <c r="BF188" s="228">
        <f>IF(N188="snížená",J188,0)</f>
        <v>0</v>
      </c>
      <c r="BG188" s="228">
        <f>IF(N188="zákl. přenesená",J188,0)</f>
        <v>0</v>
      </c>
      <c r="BH188" s="228">
        <f>IF(N188="sníž. přenesená",J188,0)</f>
        <v>0</v>
      </c>
      <c r="BI188" s="228">
        <f>IF(N188="nulová",J188,0)</f>
        <v>0</v>
      </c>
      <c r="BJ188" s="20" t="s">
        <v>135</v>
      </c>
      <c r="BK188" s="228">
        <f>ROUND(I188*H188,2)</f>
        <v>0</v>
      </c>
      <c r="BL188" s="20" t="s">
        <v>135</v>
      </c>
      <c r="BM188" s="227" t="s">
        <v>674</v>
      </c>
    </row>
    <row r="189" s="2" customFormat="1">
      <c r="A189" s="41"/>
      <c r="B189" s="42"/>
      <c r="C189" s="43"/>
      <c r="D189" s="229" t="s">
        <v>137</v>
      </c>
      <c r="E189" s="43"/>
      <c r="F189" s="230" t="s">
        <v>675</v>
      </c>
      <c r="G189" s="43"/>
      <c r="H189" s="43"/>
      <c r="I189" s="231"/>
      <c r="J189" s="43"/>
      <c r="K189" s="43"/>
      <c r="L189" s="47"/>
      <c r="M189" s="232"/>
      <c r="N189" s="233"/>
      <c r="O189" s="88"/>
      <c r="P189" s="88"/>
      <c r="Q189" s="88"/>
      <c r="R189" s="88"/>
      <c r="S189" s="88"/>
      <c r="T189" s="89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T189" s="20" t="s">
        <v>137</v>
      </c>
      <c r="AU189" s="20" t="s">
        <v>85</v>
      </c>
    </row>
    <row r="190" s="2" customFormat="1">
      <c r="A190" s="41"/>
      <c r="B190" s="42"/>
      <c r="C190" s="43"/>
      <c r="D190" s="234" t="s">
        <v>139</v>
      </c>
      <c r="E190" s="43"/>
      <c r="F190" s="235" t="s">
        <v>676</v>
      </c>
      <c r="G190" s="43"/>
      <c r="H190" s="43"/>
      <c r="I190" s="231"/>
      <c r="J190" s="43"/>
      <c r="K190" s="43"/>
      <c r="L190" s="47"/>
      <c r="M190" s="292"/>
      <c r="N190" s="293"/>
      <c r="O190" s="294"/>
      <c r="P190" s="294"/>
      <c r="Q190" s="294"/>
      <c r="R190" s="294"/>
      <c r="S190" s="294"/>
      <c r="T190" s="295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T190" s="20" t="s">
        <v>139</v>
      </c>
      <c r="AU190" s="20" t="s">
        <v>85</v>
      </c>
    </row>
    <row r="191" s="2" customFormat="1" ht="6.96" customHeight="1">
      <c r="A191" s="41"/>
      <c r="B191" s="63"/>
      <c r="C191" s="64"/>
      <c r="D191" s="64"/>
      <c r="E191" s="64"/>
      <c r="F191" s="64"/>
      <c r="G191" s="64"/>
      <c r="H191" s="64"/>
      <c r="I191" s="64"/>
      <c r="J191" s="64"/>
      <c r="K191" s="64"/>
      <c r="L191" s="47"/>
      <c r="M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</row>
  </sheetData>
  <sheetProtection sheet="1" autoFilter="0" formatColumns="0" formatRows="0" objects="1" scenarios="1" spinCount="100000" saltValue="qka5f9oWNNzbnOrYKuinJQq/LNEMa/VMjoTgyPO21cLUeR9jQ95nTH0UfU1ikTtDZHCxXP0PhStjReqGnZ+LpA==" hashValue="iF4YbIEUXMWWilBocG95uPwXJLTiinFrLQiYCZ8SJ/1iU080wCmNGXDMfJK9Zqu16B8RwGYeZp4lF3gye2X0Ig==" algorithmName="SHA-512" password="CC35"/>
  <autoFilter ref="C87:K190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6:H76"/>
    <mergeCell ref="E78:H78"/>
    <mergeCell ref="E80:H80"/>
    <mergeCell ref="L2:V2"/>
  </mergeCells>
  <hyperlinks>
    <hyperlink ref="F93" r:id="rId1" display="https://podminky.urs.cz/item/CS_URS_2025_01/183101114"/>
    <hyperlink ref="F98" r:id="rId2" display="https://podminky.urs.cz/item/CS_URS_2025_01/183101115"/>
    <hyperlink ref="F103" r:id="rId3" display="https://podminky.urs.cz/item/CS_URS_2025_01/184102111"/>
    <hyperlink ref="F108" r:id="rId4" display="https://podminky.urs.cz/item/CS_URS_2025_01/184102113"/>
    <hyperlink ref="F122" r:id="rId5" display="https://podminky.urs.cz/item/CS_URS_2025_01/184215111"/>
    <hyperlink ref="F127" r:id="rId6" display="https://podminky.urs.cz/item/CS_URS_2025_01/184215133"/>
    <hyperlink ref="F140" r:id="rId7" display="https://podminky.urs.cz/item/CS_URS_2025_01/184501114"/>
    <hyperlink ref="F149" r:id="rId8" display="https://podminky.urs.cz/item/CS_URS_2025_01/184813121"/>
    <hyperlink ref="F154" r:id="rId9" display="https://podminky.urs.cz/item/CS_URS_2025_01/184813134"/>
    <hyperlink ref="F159" r:id="rId10" display="https://podminky.urs.cz/item/CS_URS_2025_01/184816111"/>
    <hyperlink ref="F175" r:id="rId11" display="https://podminky.urs.cz/item/CS_URS_2025_01/184911421"/>
    <hyperlink ref="F180" r:id="rId12" display="https://podminky.urs.cz/item/CS_URS_2025_01/185804311"/>
    <hyperlink ref="F190" r:id="rId13" display="https://podminky.urs.cz/item/CS_URS_2025_01/99823131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4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95</v>
      </c>
    </row>
    <row r="3" s="1" customFormat="1" ht="6.96" customHeight="1">
      <c r="B3" s="142"/>
      <c r="C3" s="143"/>
      <c r="D3" s="143"/>
      <c r="E3" s="143"/>
      <c r="F3" s="143"/>
      <c r="G3" s="143"/>
      <c r="H3" s="143"/>
      <c r="I3" s="143"/>
      <c r="J3" s="143"/>
      <c r="K3" s="143"/>
      <c r="L3" s="23"/>
      <c r="AT3" s="20" t="s">
        <v>85</v>
      </c>
    </row>
    <row r="4" s="1" customFormat="1" ht="24.96" customHeight="1">
      <c r="B4" s="23"/>
      <c r="D4" s="144" t="s">
        <v>96</v>
      </c>
      <c r="L4" s="23"/>
      <c r="M4" s="145" t="s">
        <v>10</v>
      </c>
      <c r="AT4" s="20" t="s">
        <v>36</v>
      </c>
    </row>
    <row r="5" s="1" customFormat="1" ht="6.96" customHeight="1">
      <c r="B5" s="23"/>
      <c r="L5" s="23"/>
    </row>
    <row r="6" s="1" customFormat="1" ht="12" customHeight="1">
      <c r="B6" s="23"/>
      <c r="D6" s="146" t="s">
        <v>16</v>
      </c>
      <c r="L6" s="23"/>
    </row>
    <row r="7" s="1" customFormat="1" ht="16.5" customHeight="1">
      <c r="B7" s="23"/>
      <c r="E7" s="147" t="str">
        <f>'Rekapitulace stavby'!K6</f>
        <v>Výravský potok, Výrava, rekonstrukce nádrže, ř.km 4,810 - 4,840</v>
      </c>
      <c r="F7" s="146"/>
      <c r="G7" s="146"/>
      <c r="H7" s="146"/>
      <c r="L7" s="23"/>
    </row>
    <row r="8" s="2" customFormat="1" ht="12" customHeight="1">
      <c r="A8" s="41"/>
      <c r="B8" s="47"/>
      <c r="C8" s="41"/>
      <c r="D8" s="146" t="s">
        <v>97</v>
      </c>
      <c r="E8" s="41"/>
      <c r="F8" s="41"/>
      <c r="G8" s="41"/>
      <c r="H8" s="41"/>
      <c r="I8" s="41"/>
      <c r="J8" s="41"/>
      <c r="K8" s="41"/>
      <c r="L8" s="14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49" t="s">
        <v>677</v>
      </c>
      <c r="F9" s="41"/>
      <c r="G9" s="41"/>
      <c r="H9" s="41"/>
      <c r="I9" s="41"/>
      <c r="J9" s="41"/>
      <c r="K9" s="41"/>
      <c r="L9" s="148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48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46" t="s">
        <v>18</v>
      </c>
      <c r="E11" s="41"/>
      <c r="F11" s="137" t="s">
        <v>19</v>
      </c>
      <c r="G11" s="41"/>
      <c r="H11" s="41"/>
      <c r="I11" s="146" t="s">
        <v>20</v>
      </c>
      <c r="J11" s="137" t="s">
        <v>21</v>
      </c>
      <c r="K11" s="41"/>
      <c r="L11" s="14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46" t="s">
        <v>22</v>
      </c>
      <c r="E12" s="41"/>
      <c r="F12" s="137" t="s">
        <v>23</v>
      </c>
      <c r="G12" s="41"/>
      <c r="H12" s="41"/>
      <c r="I12" s="146" t="s">
        <v>24</v>
      </c>
      <c r="J12" s="150" t="str">
        <f>'Rekapitulace stavby'!AN8</f>
        <v>5. 2. 2025</v>
      </c>
      <c r="K12" s="41"/>
      <c r="L12" s="14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4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6" t="s">
        <v>26</v>
      </c>
      <c r="E14" s="41"/>
      <c r="F14" s="41"/>
      <c r="G14" s="41"/>
      <c r="H14" s="41"/>
      <c r="I14" s="146" t="s">
        <v>27</v>
      </c>
      <c r="J14" s="137" t="s">
        <v>28</v>
      </c>
      <c r="K14" s="41"/>
      <c r="L14" s="14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7" t="s">
        <v>29</v>
      </c>
      <c r="F15" s="41"/>
      <c r="G15" s="41"/>
      <c r="H15" s="41"/>
      <c r="I15" s="146" t="s">
        <v>30</v>
      </c>
      <c r="J15" s="137" t="s">
        <v>31</v>
      </c>
      <c r="K15" s="41"/>
      <c r="L15" s="14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4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46" t="s">
        <v>32</v>
      </c>
      <c r="E17" s="41"/>
      <c r="F17" s="41"/>
      <c r="G17" s="41"/>
      <c r="H17" s="41"/>
      <c r="I17" s="146" t="s">
        <v>27</v>
      </c>
      <c r="J17" s="36" t="str">
        <f>'Rekapitulace stavby'!AN13</f>
        <v>Vyplň údaj</v>
      </c>
      <c r="K17" s="41"/>
      <c r="L17" s="14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7"/>
      <c r="G18" s="137"/>
      <c r="H18" s="137"/>
      <c r="I18" s="146" t="s">
        <v>30</v>
      </c>
      <c r="J18" s="36" t="str">
        <f>'Rekapitulace stavby'!AN14</f>
        <v>Vyplň údaj</v>
      </c>
      <c r="K18" s="41"/>
      <c r="L18" s="14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4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46" t="s">
        <v>34</v>
      </c>
      <c r="E20" s="41"/>
      <c r="F20" s="41"/>
      <c r="G20" s="41"/>
      <c r="H20" s="41"/>
      <c r="I20" s="146" t="s">
        <v>27</v>
      </c>
      <c r="J20" s="137" t="s">
        <v>28</v>
      </c>
      <c r="K20" s="41"/>
      <c r="L20" s="14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7" t="s">
        <v>35</v>
      </c>
      <c r="F21" s="41"/>
      <c r="G21" s="41"/>
      <c r="H21" s="41"/>
      <c r="I21" s="146" t="s">
        <v>30</v>
      </c>
      <c r="J21" s="137" t="s">
        <v>31</v>
      </c>
      <c r="K21" s="41"/>
      <c r="L21" s="14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4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46" t="s">
        <v>37</v>
      </c>
      <c r="E23" s="41"/>
      <c r="F23" s="41"/>
      <c r="G23" s="41"/>
      <c r="H23" s="41"/>
      <c r="I23" s="146" t="s">
        <v>27</v>
      </c>
      <c r="J23" s="137" t="s">
        <v>38</v>
      </c>
      <c r="K23" s="41"/>
      <c r="L23" s="14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7" t="s">
        <v>39</v>
      </c>
      <c r="F24" s="41"/>
      <c r="G24" s="41"/>
      <c r="H24" s="41"/>
      <c r="I24" s="146" t="s">
        <v>30</v>
      </c>
      <c r="J24" s="137" t="s">
        <v>38</v>
      </c>
      <c r="K24" s="41"/>
      <c r="L24" s="14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4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46" t="s">
        <v>40</v>
      </c>
      <c r="E26" s="41"/>
      <c r="F26" s="41"/>
      <c r="G26" s="41"/>
      <c r="H26" s="41"/>
      <c r="I26" s="41"/>
      <c r="J26" s="41"/>
      <c r="K26" s="41"/>
      <c r="L26" s="14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47.25" customHeight="1">
      <c r="A27" s="151"/>
      <c r="B27" s="152"/>
      <c r="C27" s="151"/>
      <c r="D27" s="151"/>
      <c r="E27" s="153" t="s">
        <v>41</v>
      </c>
      <c r="F27" s="153"/>
      <c r="G27" s="153"/>
      <c r="H27" s="153"/>
      <c r="I27" s="151"/>
      <c r="J27" s="151"/>
      <c r="K27" s="151"/>
      <c r="L27" s="154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4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55"/>
      <c r="E29" s="155"/>
      <c r="F29" s="155"/>
      <c r="G29" s="155"/>
      <c r="H29" s="155"/>
      <c r="I29" s="155"/>
      <c r="J29" s="155"/>
      <c r="K29" s="155"/>
      <c r="L29" s="148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56" t="s">
        <v>42</v>
      </c>
      <c r="E30" s="41"/>
      <c r="F30" s="41"/>
      <c r="G30" s="41"/>
      <c r="H30" s="41"/>
      <c r="I30" s="41"/>
      <c r="J30" s="157">
        <f>ROUND(J84, 2)</f>
        <v>0</v>
      </c>
      <c r="K30" s="41"/>
      <c r="L30" s="14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5"/>
      <c r="E31" s="155"/>
      <c r="F31" s="155"/>
      <c r="G31" s="155"/>
      <c r="H31" s="155"/>
      <c r="I31" s="155"/>
      <c r="J31" s="155"/>
      <c r="K31" s="155"/>
      <c r="L31" s="148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58" t="s">
        <v>44</v>
      </c>
      <c r="G32" s="41"/>
      <c r="H32" s="41"/>
      <c r="I32" s="158" t="s">
        <v>43</v>
      </c>
      <c r="J32" s="158" t="s">
        <v>45</v>
      </c>
      <c r="K32" s="41"/>
      <c r="L32" s="14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hidden="1" s="2" customFormat="1" ht="14.4" customHeight="1">
      <c r="A33" s="41"/>
      <c r="B33" s="47"/>
      <c r="C33" s="41"/>
      <c r="D33" s="159" t="s">
        <v>46</v>
      </c>
      <c r="E33" s="146" t="s">
        <v>47</v>
      </c>
      <c r="F33" s="160">
        <f>ROUND((SUM(BE84:BE198)),  2)</f>
        <v>0</v>
      </c>
      <c r="G33" s="41"/>
      <c r="H33" s="41"/>
      <c r="I33" s="161">
        <v>0.20999999999999999</v>
      </c>
      <c r="J33" s="160">
        <f>ROUND(((SUM(BE84:BE198))*I33),  2)</f>
        <v>0</v>
      </c>
      <c r="K33" s="41"/>
      <c r="L33" s="14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hidden="1" s="2" customFormat="1" ht="14.4" customHeight="1">
      <c r="A34" s="41"/>
      <c r="B34" s="47"/>
      <c r="C34" s="41"/>
      <c r="D34" s="41"/>
      <c r="E34" s="146" t="s">
        <v>48</v>
      </c>
      <c r="F34" s="160">
        <f>ROUND((SUM(BF84:BF198)),  2)</f>
        <v>0</v>
      </c>
      <c r="G34" s="41"/>
      <c r="H34" s="41"/>
      <c r="I34" s="161">
        <v>0.12</v>
      </c>
      <c r="J34" s="160">
        <f>ROUND(((SUM(BF84:BF198))*I34),  2)</f>
        <v>0</v>
      </c>
      <c r="K34" s="41"/>
      <c r="L34" s="14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7"/>
      <c r="C35" s="41"/>
      <c r="D35" s="146" t="s">
        <v>46</v>
      </c>
      <c r="E35" s="146" t="s">
        <v>49</v>
      </c>
      <c r="F35" s="160">
        <f>ROUND((SUM(BG84:BG198)),  2)</f>
        <v>0</v>
      </c>
      <c r="G35" s="41"/>
      <c r="H35" s="41"/>
      <c r="I35" s="161">
        <v>0.20999999999999999</v>
      </c>
      <c r="J35" s="160">
        <f>0</f>
        <v>0</v>
      </c>
      <c r="K35" s="41"/>
      <c r="L35" s="14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146" t="s">
        <v>50</v>
      </c>
      <c r="F36" s="160">
        <f>ROUND((SUM(BH84:BH198)),  2)</f>
        <v>0</v>
      </c>
      <c r="G36" s="41"/>
      <c r="H36" s="41"/>
      <c r="I36" s="161">
        <v>0.12</v>
      </c>
      <c r="J36" s="160">
        <f>0</f>
        <v>0</v>
      </c>
      <c r="K36" s="41"/>
      <c r="L36" s="14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6" t="s">
        <v>51</v>
      </c>
      <c r="F37" s="160">
        <f>ROUND((SUM(BI84:BI198)),  2)</f>
        <v>0</v>
      </c>
      <c r="G37" s="41"/>
      <c r="H37" s="41"/>
      <c r="I37" s="161">
        <v>0</v>
      </c>
      <c r="J37" s="160">
        <f>0</f>
        <v>0</v>
      </c>
      <c r="K37" s="41"/>
      <c r="L37" s="14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4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62"/>
      <c r="D39" s="163" t="s">
        <v>52</v>
      </c>
      <c r="E39" s="164"/>
      <c r="F39" s="164"/>
      <c r="G39" s="165" t="s">
        <v>53</v>
      </c>
      <c r="H39" s="166" t="s">
        <v>54</v>
      </c>
      <c r="I39" s="164"/>
      <c r="J39" s="167">
        <f>SUM(J30:J37)</f>
        <v>0</v>
      </c>
      <c r="K39" s="168"/>
      <c r="L39" s="14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69"/>
      <c r="C40" s="170"/>
      <c r="D40" s="170"/>
      <c r="E40" s="170"/>
      <c r="F40" s="170"/>
      <c r="G40" s="170"/>
      <c r="H40" s="170"/>
      <c r="I40" s="170"/>
      <c r="J40" s="170"/>
      <c r="K40" s="170"/>
      <c r="L40" s="14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71"/>
      <c r="C44" s="172"/>
      <c r="D44" s="172"/>
      <c r="E44" s="172"/>
      <c r="F44" s="172"/>
      <c r="G44" s="172"/>
      <c r="H44" s="172"/>
      <c r="I44" s="172"/>
      <c r="J44" s="172"/>
      <c r="K44" s="172"/>
      <c r="L44" s="148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99</v>
      </c>
      <c r="D45" s="43"/>
      <c r="E45" s="43"/>
      <c r="F45" s="43"/>
      <c r="G45" s="43"/>
      <c r="H45" s="43"/>
      <c r="I45" s="43"/>
      <c r="J45" s="43"/>
      <c r="K45" s="43"/>
      <c r="L45" s="148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48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48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73" t="str">
        <f>E7</f>
        <v>Výravský potok, Výrava, rekonstrukce nádrže, ř.km 4,810 - 4,840</v>
      </c>
      <c r="F48" s="35"/>
      <c r="G48" s="35"/>
      <c r="H48" s="35"/>
      <c r="I48" s="43"/>
      <c r="J48" s="43"/>
      <c r="K48" s="43"/>
      <c r="L48" s="14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97</v>
      </c>
      <c r="D49" s="43"/>
      <c r="E49" s="43"/>
      <c r="F49" s="43"/>
      <c r="G49" s="43"/>
      <c r="H49" s="43"/>
      <c r="I49" s="43"/>
      <c r="J49" s="43"/>
      <c r="K49" s="43"/>
      <c r="L49" s="14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3" t="str">
        <f>E9</f>
        <v>VON - Vedlejší a ostatní náklady</v>
      </c>
      <c r="F50" s="43"/>
      <c r="G50" s="43"/>
      <c r="H50" s="43"/>
      <c r="I50" s="43"/>
      <c r="J50" s="43"/>
      <c r="K50" s="43"/>
      <c r="L50" s="14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48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22</v>
      </c>
      <c r="D52" s="43"/>
      <c r="E52" s="43"/>
      <c r="F52" s="30" t="str">
        <f>F12</f>
        <v>Výrava</v>
      </c>
      <c r="G52" s="43"/>
      <c r="H52" s="43"/>
      <c r="I52" s="35" t="s">
        <v>24</v>
      </c>
      <c r="J52" s="76" t="str">
        <f>IF(J12="","",J12)</f>
        <v>5. 2. 2025</v>
      </c>
      <c r="K52" s="43"/>
      <c r="L52" s="14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48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25.65" customHeight="1">
      <c r="A54" s="41"/>
      <c r="B54" s="42"/>
      <c r="C54" s="35" t="s">
        <v>26</v>
      </c>
      <c r="D54" s="43"/>
      <c r="E54" s="43"/>
      <c r="F54" s="30" t="str">
        <f>E15</f>
        <v>Povodí Labe, státní podnik</v>
      </c>
      <c r="G54" s="43"/>
      <c r="H54" s="43"/>
      <c r="I54" s="35" t="s">
        <v>34</v>
      </c>
      <c r="J54" s="39" t="str">
        <f>E21</f>
        <v>Povodí Labe, státní podnik, OIČ</v>
      </c>
      <c r="K54" s="43"/>
      <c r="L54" s="148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32</v>
      </c>
      <c r="D55" s="43"/>
      <c r="E55" s="43"/>
      <c r="F55" s="30" t="str">
        <f>IF(E18="","",E18)</f>
        <v>Vyplň údaj</v>
      </c>
      <c r="G55" s="43"/>
      <c r="H55" s="43"/>
      <c r="I55" s="35" t="s">
        <v>37</v>
      </c>
      <c r="J55" s="39" t="str">
        <f>E24</f>
        <v>Ing. Eva Morkesová</v>
      </c>
      <c r="K55" s="43"/>
      <c r="L55" s="148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4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74" t="s">
        <v>100</v>
      </c>
      <c r="D57" s="175"/>
      <c r="E57" s="175"/>
      <c r="F57" s="175"/>
      <c r="G57" s="175"/>
      <c r="H57" s="175"/>
      <c r="I57" s="175"/>
      <c r="J57" s="176" t="s">
        <v>101</v>
      </c>
      <c r="K57" s="175"/>
      <c r="L57" s="14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4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77" t="s">
        <v>74</v>
      </c>
      <c r="D59" s="43"/>
      <c r="E59" s="43"/>
      <c r="F59" s="43"/>
      <c r="G59" s="43"/>
      <c r="H59" s="43"/>
      <c r="I59" s="43"/>
      <c r="J59" s="106">
        <f>J84</f>
        <v>0</v>
      </c>
      <c r="K59" s="43"/>
      <c r="L59" s="14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102</v>
      </c>
    </row>
    <row r="60" s="9" customFormat="1" ht="24.96" customHeight="1">
      <c r="A60" s="9"/>
      <c r="B60" s="178"/>
      <c r="C60" s="179"/>
      <c r="D60" s="180" t="s">
        <v>678</v>
      </c>
      <c r="E60" s="181"/>
      <c r="F60" s="181"/>
      <c r="G60" s="181"/>
      <c r="H60" s="181"/>
      <c r="I60" s="181"/>
      <c r="J60" s="182">
        <f>J85</f>
        <v>0</v>
      </c>
      <c r="K60" s="179"/>
      <c r="L60" s="18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4"/>
      <c r="C61" s="129"/>
      <c r="D61" s="185" t="s">
        <v>679</v>
      </c>
      <c r="E61" s="186"/>
      <c r="F61" s="186"/>
      <c r="G61" s="186"/>
      <c r="H61" s="186"/>
      <c r="I61" s="186"/>
      <c r="J61" s="187">
        <f>J86</f>
        <v>0</v>
      </c>
      <c r="K61" s="129"/>
      <c r="L61" s="18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84"/>
      <c r="C62" s="129"/>
      <c r="D62" s="185" t="s">
        <v>680</v>
      </c>
      <c r="E62" s="186"/>
      <c r="F62" s="186"/>
      <c r="G62" s="186"/>
      <c r="H62" s="186"/>
      <c r="I62" s="186"/>
      <c r="J62" s="187">
        <f>J127</f>
        <v>0</v>
      </c>
      <c r="K62" s="129"/>
      <c r="L62" s="188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84"/>
      <c r="C63" s="129"/>
      <c r="D63" s="185" t="s">
        <v>681</v>
      </c>
      <c r="E63" s="186"/>
      <c r="F63" s="186"/>
      <c r="G63" s="186"/>
      <c r="H63" s="186"/>
      <c r="I63" s="186"/>
      <c r="J63" s="187">
        <f>J141</f>
        <v>0</v>
      </c>
      <c r="K63" s="129"/>
      <c r="L63" s="188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84"/>
      <c r="C64" s="129"/>
      <c r="D64" s="185" t="s">
        <v>682</v>
      </c>
      <c r="E64" s="186"/>
      <c r="F64" s="186"/>
      <c r="G64" s="186"/>
      <c r="H64" s="186"/>
      <c r="I64" s="186"/>
      <c r="J64" s="187">
        <f>J152</f>
        <v>0</v>
      </c>
      <c r="K64" s="129"/>
      <c r="L64" s="188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2" customFormat="1" ht="21.84" customHeight="1">
      <c r="A65" s="41"/>
      <c r="B65" s="42"/>
      <c r="C65" s="43"/>
      <c r="D65" s="43"/>
      <c r="E65" s="43"/>
      <c r="F65" s="43"/>
      <c r="G65" s="43"/>
      <c r="H65" s="43"/>
      <c r="I65" s="43"/>
      <c r="J65" s="43"/>
      <c r="K65" s="43"/>
      <c r="L65" s="148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</row>
    <row r="66" s="2" customFormat="1" ht="6.96" customHeight="1">
      <c r="A66" s="41"/>
      <c r="B66" s="63"/>
      <c r="C66" s="64"/>
      <c r="D66" s="64"/>
      <c r="E66" s="64"/>
      <c r="F66" s="64"/>
      <c r="G66" s="64"/>
      <c r="H66" s="64"/>
      <c r="I66" s="64"/>
      <c r="J66" s="64"/>
      <c r="K66" s="64"/>
      <c r="L66" s="148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</row>
    <row r="70" s="2" customFormat="1" ht="6.96" customHeight="1">
      <c r="A70" s="41"/>
      <c r="B70" s="65"/>
      <c r="C70" s="66"/>
      <c r="D70" s="66"/>
      <c r="E70" s="66"/>
      <c r="F70" s="66"/>
      <c r="G70" s="66"/>
      <c r="H70" s="66"/>
      <c r="I70" s="66"/>
      <c r="J70" s="66"/>
      <c r="K70" s="66"/>
      <c r="L70" s="148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="2" customFormat="1" ht="24.96" customHeight="1">
      <c r="A71" s="41"/>
      <c r="B71" s="42"/>
      <c r="C71" s="26" t="s">
        <v>113</v>
      </c>
      <c r="D71" s="43"/>
      <c r="E71" s="43"/>
      <c r="F71" s="43"/>
      <c r="G71" s="43"/>
      <c r="H71" s="43"/>
      <c r="I71" s="43"/>
      <c r="J71" s="43"/>
      <c r="K71" s="43"/>
      <c r="L71" s="148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6.96" customHeight="1">
      <c r="A72" s="41"/>
      <c r="B72" s="42"/>
      <c r="C72" s="43"/>
      <c r="D72" s="43"/>
      <c r="E72" s="43"/>
      <c r="F72" s="43"/>
      <c r="G72" s="43"/>
      <c r="H72" s="43"/>
      <c r="I72" s="43"/>
      <c r="J72" s="43"/>
      <c r="K72" s="43"/>
      <c r="L72" s="148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12" customHeight="1">
      <c r="A73" s="41"/>
      <c r="B73" s="42"/>
      <c r="C73" s="35" t="s">
        <v>16</v>
      </c>
      <c r="D73" s="43"/>
      <c r="E73" s="43"/>
      <c r="F73" s="43"/>
      <c r="G73" s="43"/>
      <c r="H73" s="43"/>
      <c r="I73" s="43"/>
      <c r="J73" s="43"/>
      <c r="K73" s="43"/>
      <c r="L73" s="148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16.5" customHeight="1">
      <c r="A74" s="41"/>
      <c r="B74" s="42"/>
      <c r="C74" s="43"/>
      <c r="D74" s="43"/>
      <c r="E74" s="173" t="str">
        <f>E7</f>
        <v>Výravský potok, Výrava, rekonstrukce nádrže, ř.km 4,810 - 4,840</v>
      </c>
      <c r="F74" s="35"/>
      <c r="G74" s="35"/>
      <c r="H74" s="35"/>
      <c r="I74" s="43"/>
      <c r="J74" s="43"/>
      <c r="K74" s="43"/>
      <c r="L74" s="148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2" customHeight="1">
      <c r="A75" s="41"/>
      <c r="B75" s="42"/>
      <c r="C75" s="35" t="s">
        <v>97</v>
      </c>
      <c r="D75" s="43"/>
      <c r="E75" s="43"/>
      <c r="F75" s="43"/>
      <c r="G75" s="43"/>
      <c r="H75" s="43"/>
      <c r="I75" s="43"/>
      <c r="J75" s="43"/>
      <c r="K75" s="43"/>
      <c r="L75" s="148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16.5" customHeight="1">
      <c r="A76" s="41"/>
      <c r="B76" s="42"/>
      <c r="C76" s="43"/>
      <c r="D76" s="43"/>
      <c r="E76" s="73" t="str">
        <f>E9</f>
        <v>VON - Vedlejší a ostatní náklady</v>
      </c>
      <c r="F76" s="43"/>
      <c r="G76" s="43"/>
      <c r="H76" s="43"/>
      <c r="I76" s="43"/>
      <c r="J76" s="43"/>
      <c r="K76" s="43"/>
      <c r="L76" s="148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6.96" customHeight="1">
      <c r="A77" s="41"/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148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2" customHeight="1">
      <c r="A78" s="41"/>
      <c r="B78" s="42"/>
      <c r="C78" s="35" t="s">
        <v>22</v>
      </c>
      <c r="D78" s="43"/>
      <c r="E78" s="43"/>
      <c r="F78" s="30" t="str">
        <f>F12</f>
        <v>Výrava</v>
      </c>
      <c r="G78" s="43"/>
      <c r="H78" s="43"/>
      <c r="I78" s="35" t="s">
        <v>24</v>
      </c>
      <c r="J78" s="76" t="str">
        <f>IF(J12="","",J12)</f>
        <v>5. 2. 2025</v>
      </c>
      <c r="K78" s="43"/>
      <c r="L78" s="148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6.96" customHeight="1">
      <c r="A79" s="41"/>
      <c r="B79" s="42"/>
      <c r="C79" s="43"/>
      <c r="D79" s="43"/>
      <c r="E79" s="43"/>
      <c r="F79" s="43"/>
      <c r="G79" s="43"/>
      <c r="H79" s="43"/>
      <c r="I79" s="43"/>
      <c r="J79" s="43"/>
      <c r="K79" s="43"/>
      <c r="L79" s="148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25.65" customHeight="1">
      <c r="A80" s="41"/>
      <c r="B80" s="42"/>
      <c r="C80" s="35" t="s">
        <v>26</v>
      </c>
      <c r="D80" s="43"/>
      <c r="E80" s="43"/>
      <c r="F80" s="30" t="str">
        <f>E15</f>
        <v>Povodí Labe, státní podnik</v>
      </c>
      <c r="G80" s="43"/>
      <c r="H80" s="43"/>
      <c r="I80" s="35" t="s">
        <v>34</v>
      </c>
      <c r="J80" s="39" t="str">
        <f>E21</f>
        <v>Povodí Labe, státní podnik, OIČ</v>
      </c>
      <c r="K80" s="43"/>
      <c r="L80" s="148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15.15" customHeight="1">
      <c r="A81" s="41"/>
      <c r="B81" s="42"/>
      <c r="C81" s="35" t="s">
        <v>32</v>
      </c>
      <c r="D81" s="43"/>
      <c r="E81" s="43"/>
      <c r="F81" s="30" t="str">
        <f>IF(E18="","",E18)</f>
        <v>Vyplň údaj</v>
      </c>
      <c r="G81" s="43"/>
      <c r="H81" s="43"/>
      <c r="I81" s="35" t="s">
        <v>37</v>
      </c>
      <c r="J81" s="39" t="str">
        <f>E24</f>
        <v>Ing. Eva Morkesová</v>
      </c>
      <c r="K81" s="43"/>
      <c r="L81" s="148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0.32" customHeight="1">
      <c r="A82" s="41"/>
      <c r="B82" s="42"/>
      <c r="C82" s="43"/>
      <c r="D82" s="43"/>
      <c r="E82" s="43"/>
      <c r="F82" s="43"/>
      <c r="G82" s="43"/>
      <c r="H82" s="43"/>
      <c r="I82" s="43"/>
      <c r="J82" s="43"/>
      <c r="K82" s="43"/>
      <c r="L82" s="148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11" customFormat="1" ht="29.28" customHeight="1">
      <c r="A83" s="189"/>
      <c r="B83" s="190"/>
      <c r="C83" s="191" t="s">
        <v>114</v>
      </c>
      <c r="D83" s="192" t="s">
        <v>61</v>
      </c>
      <c r="E83" s="192" t="s">
        <v>57</v>
      </c>
      <c r="F83" s="192" t="s">
        <v>58</v>
      </c>
      <c r="G83" s="192" t="s">
        <v>115</v>
      </c>
      <c r="H83" s="192" t="s">
        <v>116</v>
      </c>
      <c r="I83" s="192" t="s">
        <v>117</v>
      </c>
      <c r="J83" s="192" t="s">
        <v>101</v>
      </c>
      <c r="K83" s="193" t="s">
        <v>118</v>
      </c>
      <c r="L83" s="194"/>
      <c r="M83" s="96" t="s">
        <v>38</v>
      </c>
      <c r="N83" s="97" t="s">
        <v>46</v>
      </c>
      <c r="O83" s="97" t="s">
        <v>119</v>
      </c>
      <c r="P83" s="97" t="s">
        <v>120</v>
      </c>
      <c r="Q83" s="97" t="s">
        <v>121</v>
      </c>
      <c r="R83" s="97" t="s">
        <v>122</v>
      </c>
      <c r="S83" s="97" t="s">
        <v>123</v>
      </c>
      <c r="T83" s="98" t="s">
        <v>124</v>
      </c>
      <c r="U83" s="189"/>
      <c r="V83" s="189"/>
      <c r="W83" s="189"/>
      <c r="X83" s="189"/>
      <c r="Y83" s="189"/>
      <c r="Z83" s="189"/>
      <c r="AA83" s="189"/>
      <c r="AB83" s="189"/>
      <c r="AC83" s="189"/>
      <c r="AD83" s="189"/>
      <c r="AE83" s="189"/>
    </row>
    <row r="84" s="2" customFormat="1" ht="22.8" customHeight="1">
      <c r="A84" s="41"/>
      <c r="B84" s="42"/>
      <c r="C84" s="103" t="s">
        <v>125</v>
      </c>
      <c r="D84" s="43"/>
      <c r="E84" s="43"/>
      <c r="F84" s="43"/>
      <c r="G84" s="43"/>
      <c r="H84" s="43"/>
      <c r="I84" s="43"/>
      <c r="J84" s="195">
        <f>BK84</f>
        <v>0</v>
      </c>
      <c r="K84" s="43"/>
      <c r="L84" s="47"/>
      <c r="M84" s="99"/>
      <c r="N84" s="196"/>
      <c r="O84" s="100"/>
      <c r="P84" s="197">
        <f>P85</f>
        <v>0</v>
      </c>
      <c r="Q84" s="100"/>
      <c r="R84" s="197">
        <f>R85</f>
        <v>0</v>
      </c>
      <c r="S84" s="100"/>
      <c r="T84" s="198">
        <f>T85</f>
        <v>0</v>
      </c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T84" s="20" t="s">
        <v>75</v>
      </c>
      <c r="AU84" s="20" t="s">
        <v>102</v>
      </c>
      <c r="BK84" s="199">
        <f>BK85</f>
        <v>0</v>
      </c>
    </row>
    <row r="85" s="12" customFormat="1" ht="25.92" customHeight="1">
      <c r="A85" s="12"/>
      <c r="B85" s="200"/>
      <c r="C85" s="201"/>
      <c r="D85" s="202" t="s">
        <v>75</v>
      </c>
      <c r="E85" s="203" t="s">
        <v>683</v>
      </c>
      <c r="F85" s="203" t="s">
        <v>684</v>
      </c>
      <c r="G85" s="201"/>
      <c r="H85" s="201"/>
      <c r="I85" s="204"/>
      <c r="J85" s="205">
        <f>BK85</f>
        <v>0</v>
      </c>
      <c r="K85" s="201"/>
      <c r="L85" s="206"/>
      <c r="M85" s="207"/>
      <c r="N85" s="208"/>
      <c r="O85" s="208"/>
      <c r="P85" s="209">
        <f>P86+P127+P141+P152</f>
        <v>0</v>
      </c>
      <c r="Q85" s="208"/>
      <c r="R85" s="209">
        <f>R86+R127+R141+R152</f>
        <v>0</v>
      </c>
      <c r="S85" s="208"/>
      <c r="T85" s="210">
        <f>T86+T127+T141+T152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211" t="s">
        <v>135</v>
      </c>
      <c r="AT85" s="212" t="s">
        <v>75</v>
      </c>
      <c r="AU85" s="212" t="s">
        <v>76</v>
      </c>
      <c r="AY85" s="211" t="s">
        <v>128</v>
      </c>
      <c r="BK85" s="213">
        <f>BK86+BK127+BK141+BK152</f>
        <v>0</v>
      </c>
    </row>
    <row r="86" s="12" customFormat="1" ht="22.8" customHeight="1">
      <c r="A86" s="12"/>
      <c r="B86" s="200"/>
      <c r="C86" s="201"/>
      <c r="D86" s="202" t="s">
        <v>75</v>
      </c>
      <c r="E86" s="214" t="s">
        <v>685</v>
      </c>
      <c r="F86" s="214" t="s">
        <v>686</v>
      </c>
      <c r="G86" s="201"/>
      <c r="H86" s="201"/>
      <c r="I86" s="204"/>
      <c r="J86" s="215">
        <f>BK86</f>
        <v>0</v>
      </c>
      <c r="K86" s="201"/>
      <c r="L86" s="206"/>
      <c r="M86" s="207"/>
      <c r="N86" s="208"/>
      <c r="O86" s="208"/>
      <c r="P86" s="209">
        <f>SUM(P87:P126)</f>
        <v>0</v>
      </c>
      <c r="Q86" s="208"/>
      <c r="R86" s="209">
        <f>SUM(R87:R126)</f>
        <v>0</v>
      </c>
      <c r="S86" s="208"/>
      <c r="T86" s="210">
        <f>SUM(T87:T126)</f>
        <v>0</v>
      </c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R86" s="211" t="s">
        <v>135</v>
      </c>
      <c r="AT86" s="212" t="s">
        <v>75</v>
      </c>
      <c r="AU86" s="212" t="s">
        <v>83</v>
      </c>
      <c r="AY86" s="211" t="s">
        <v>128</v>
      </c>
      <c r="BK86" s="213">
        <f>SUM(BK87:BK126)</f>
        <v>0</v>
      </c>
    </row>
    <row r="87" s="2" customFormat="1" ht="16.5" customHeight="1">
      <c r="A87" s="41"/>
      <c r="B87" s="42"/>
      <c r="C87" s="216" t="s">
        <v>83</v>
      </c>
      <c r="D87" s="216" t="s">
        <v>130</v>
      </c>
      <c r="E87" s="217" t="s">
        <v>687</v>
      </c>
      <c r="F87" s="218" t="s">
        <v>688</v>
      </c>
      <c r="G87" s="219" t="s">
        <v>335</v>
      </c>
      <c r="H87" s="220">
        <v>1</v>
      </c>
      <c r="I87" s="221"/>
      <c r="J87" s="222">
        <f>ROUND(I87*H87,2)</f>
        <v>0</v>
      </c>
      <c r="K87" s="218" t="s">
        <v>38</v>
      </c>
      <c r="L87" s="47"/>
      <c r="M87" s="223" t="s">
        <v>38</v>
      </c>
      <c r="N87" s="224" t="s">
        <v>49</v>
      </c>
      <c r="O87" s="88"/>
      <c r="P87" s="225">
        <f>O87*H87</f>
        <v>0</v>
      </c>
      <c r="Q87" s="225">
        <v>0</v>
      </c>
      <c r="R87" s="225">
        <f>Q87*H87</f>
        <v>0</v>
      </c>
      <c r="S87" s="225">
        <v>0</v>
      </c>
      <c r="T87" s="226">
        <f>S87*H87</f>
        <v>0</v>
      </c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R87" s="227" t="s">
        <v>689</v>
      </c>
      <c r="AT87" s="227" t="s">
        <v>130</v>
      </c>
      <c r="AU87" s="227" t="s">
        <v>85</v>
      </c>
      <c r="AY87" s="20" t="s">
        <v>128</v>
      </c>
      <c r="BE87" s="228">
        <f>IF(N87="základní",J87,0)</f>
        <v>0</v>
      </c>
      <c r="BF87" s="228">
        <f>IF(N87="snížená",J87,0)</f>
        <v>0</v>
      </c>
      <c r="BG87" s="228">
        <f>IF(N87="zákl. přenesená",J87,0)</f>
        <v>0</v>
      </c>
      <c r="BH87" s="228">
        <f>IF(N87="sníž. přenesená",J87,0)</f>
        <v>0</v>
      </c>
      <c r="BI87" s="228">
        <f>IF(N87="nulová",J87,0)</f>
        <v>0</v>
      </c>
      <c r="BJ87" s="20" t="s">
        <v>135</v>
      </c>
      <c r="BK87" s="228">
        <f>ROUND(I87*H87,2)</f>
        <v>0</v>
      </c>
      <c r="BL87" s="20" t="s">
        <v>689</v>
      </c>
      <c r="BM87" s="227" t="s">
        <v>690</v>
      </c>
    </row>
    <row r="88" s="2" customFormat="1">
      <c r="A88" s="41"/>
      <c r="B88" s="42"/>
      <c r="C88" s="43"/>
      <c r="D88" s="229" t="s">
        <v>137</v>
      </c>
      <c r="E88" s="43"/>
      <c r="F88" s="230" t="s">
        <v>688</v>
      </c>
      <c r="G88" s="43"/>
      <c r="H88" s="43"/>
      <c r="I88" s="231"/>
      <c r="J88" s="43"/>
      <c r="K88" s="43"/>
      <c r="L88" s="47"/>
      <c r="M88" s="232"/>
      <c r="N88" s="233"/>
      <c r="O88" s="88"/>
      <c r="P88" s="88"/>
      <c r="Q88" s="88"/>
      <c r="R88" s="88"/>
      <c r="S88" s="88"/>
      <c r="T88" s="89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T88" s="20" t="s">
        <v>137</v>
      </c>
      <c r="AU88" s="20" t="s">
        <v>85</v>
      </c>
    </row>
    <row r="89" s="13" customFormat="1">
      <c r="A89" s="13"/>
      <c r="B89" s="236"/>
      <c r="C89" s="237"/>
      <c r="D89" s="229" t="s">
        <v>141</v>
      </c>
      <c r="E89" s="238" t="s">
        <v>38</v>
      </c>
      <c r="F89" s="239" t="s">
        <v>691</v>
      </c>
      <c r="G89" s="237"/>
      <c r="H89" s="238" t="s">
        <v>38</v>
      </c>
      <c r="I89" s="240"/>
      <c r="J89" s="237"/>
      <c r="K89" s="237"/>
      <c r="L89" s="241"/>
      <c r="M89" s="242"/>
      <c r="N89" s="243"/>
      <c r="O89" s="243"/>
      <c r="P89" s="243"/>
      <c r="Q89" s="243"/>
      <c r="R89" s="243"/>
      <c r="S89" s="243"/>
      <c r="T89" s="244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T89" s="245" t="s">
        <v>141</v>
      </c>
      <c r="AU89" s="245" t="s">
        <v>85</v>
      </c>
      <c r="AV89" s="13" t="s">
        <v>83</v>
      </c>
      <c r="AW89" s="13" t="s">
        <v>36</v>
      </c>
      <c r="AX89" s="13" t="s">
        <v>76</v>
      </c>
      <c r="AY89" s="245" t="s">
        <v>128</v>
      </c>
    </row>
    <row r="90" s="13" customFormat="1">
      <c r="A90" s="13"/>
      <c r="B90" s="236"/>
      <c r="C90" s="237"/>
      <c r="D90" s="229" t="s">
        <v>141</v>
      </c>
      <c r="E90" s="238" t="s">
        <v>38</v>
      </c>
      <c r="F90" s="239" t="s">
        <v>692</v>
      </c>
      <c r="G90" s="237"/>
      <c r="H90" s="238" t="s">
        <v>38</v>
      </c>
      <c r="I90" s="240"/>
      <c r="J90" s="237"/>
      <c r="K90" s="237"/>
      <c r="L90" s="241"/>
      <c r="M90" s="242"/>
      <c r="N90" s="243"/>
      <c r="O90" s="243"/>
      <c r="P90" s="243"/>
      <c r="Q90" s="243"/>
      <c r="R90" s="243"/>
      <c r="S90" s="243"/>
      <c r="T90" s="244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T90" s="245" t="s">
        <v>141</v>
      </c>
      <c r="AU90" s="245" t="s">
        <v>85</v>
      </c>
      <c r="AV90" s="13" t="s">
        <v>83</v>
      </c>
      <c r="AW90" s="13" t="s">
        <v>36</v>
      </c>
      <c r="AX90" s="13" t="s">
        <v>76</v>
      </c>
      <c r="AY90" s="245" t="s">
        <v>128</v>
      </c>
    </row>
    <row r="91" s="13" customFormat="1">
      <c r="A91" s="13"/>
      <c r="B91" s="236"/>
      <c r="C91" s="237"/>
      <c r="D91" s="229" t="s">
        <v>141</v>
      </c>
      <c r="E91" s="238" t="s">
        <v>38</v>
      </c>
      <c r="F91" s="239" t="s">
        <v>693</v>
      </c>
      <c r="G91" s="237"/>
      <c r="H91" s="238" t="s">
        <v>38</v>
      </c>
      <c r="I91" s="240"/>
      <c r="J91" s="237"/>
      <c r="K91" s="237"/>
      <c r="L91" s="241"/>
      <c r="M91" s="242"/>
      <c r="N91" s="243"/>
      <c r="O91" s="243"/>
      <c r="P91" s="243"/>
      <c r="Q91" s="243"/>
      <c r="R91" s="243"/>
      <c r="S91" s="243"/>
      <c r="T91" s="244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T91" s="245" t="s">
        <v>141</v>
      </c>
      <c r="AU91" s="245" t="s">
        <v>85</v>
      </c>
      <c r="AV91" s="13" t="s">
        <v>83</v>
      </c>
      <c r="AW91" s="13" t="s">
        <v>36</v>
      </c>
      <c r="AX91" s="13" t="s">
        <v>76</v>
      </c>
      <c r="AY91" s="245" t="s">
        <v>128</v>
      </c>
    </row>
    <row r="92" s="13" customFormat="1">
      <c r="A92" s="13"/>
      <c r="B92" s="236"/>
      <c r="C92" s="237"/>
      <c r="D92" s="229" t="s">
        <v>141</v>
      </c>
      <c r="E92" s="238" t="s">
        <v>38</v>
      </c>
      <c r="F92" s="239" t="s">
        <v>694</v>
      </c>
      <c r="G92" s="237"/>
      <c r="H92" s="238" t="s">
        <v>38</v>
      </c>
      <c r="I92" s="240"/>
      <c r="J92" s="237"/>
      <c r="K92" s="237"/>
      <c r="L92" s="241"/>
      <c r="M92" s="242"/>
      <c r="N92" s="243"/>
      <c r="O92" s="243"/>
      <c r="P92" s="243"/>
      <c r="Q92" s="243"/>
      <c r="R92" s="243"/>
      <c r="S92" s="243"/>
      <c r="T92" s="244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T92" s="245" t="s">
        <v>141</v>
      </c>
      <c r="AU92" s="245" t="s">
        <v>85</v>
      </c>
      <c r="AV92" s="13" t="s">
        <v>83</v>
      </c>
      <c r="AW92" s="13" t="s">
        <v>36</v>
      </c>
      <c r="AX92" s="13" t="s">
        <v>76</v>
      </c>
      <c r="AY92" s="245" t="s">
        <v>128</v>
      </c>
    </row>
    <row r="93" s="13" customFormat="1">
      <c r="A93" s="13"/>
      <c r="B93" s="236"/>
      <c r="C93" s="237"/>
      <c r="D93" s="229" t="s">
        <v>141</v>
      </c>
      <c r="E93" s="238" t="s">
        <v>38</v>
      </c>
      <c r="F93" s="239" t="s">
        <v>695</v>
      </c>
      <c r="G93" s="237"/>
      <c r="H93" s="238" t="s">
        <v>38</v>
      </c>
      <c r="I93" s="240"/>
      <c r="J93" s="237"/>
      <c r="K93" s="237"/>
      <c r="L93" s="241"/>
      <c r="M93" s="242"/>
      <c r="N93" s="243"/>
      <c r="O93" s="243"/>
      <c r="P93" s="243"/>
      <c r="Q93" s="243"/>
      <c r="R93" s="243"/>
      <c r="S93" s="243"/>
      <c r="T93" s="244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T93" s="245" t="s">
        <v>141</v>
      </c>
      <c r="AU93" s="245" t="s">
        <v>85</v>
      </c>
      <c r="AV93" s="13" t="s">
        <v>83</v>
      </c>
      <c r="AW93" s="13" t="s">
        <v>36</v>
      </c>
      <c r="AX93" s="13" t="s">
        <v>76</v>
      </c>
      <c r="AY93" s="245" t="s">
        <v>128</v>
      </c>
    </row>
    <row r="94" s="13" customFormat="1">
      <c r="A94" s="13"/>
      <c r="B94" s="236"/>
      <c r="C94" s="237"/>
      <c r="D94" s="229" t="s">
        <v>141</v>
      </c>
      <c r="E94" s="238" t="s">
        <v>38</v>
      </c>
      <c r="F94" s="239" t="s">
        <v>696</v>
      </c>
      <c r="G94" s="237"/>
      <c r="H94" s="238" t="s">
        <v>38</v>
      </c>
      <c r="I94" s="240"/>
      <c r="J94" s="237"/>
      <c r="K94" s="237"/>
      <c r="L94" s="241"/>
      <c r="M94" s="242"/>
      <c r="N94" s="243"/>
      <c r="O94" s="243"/>
      <c r="P94" s="243"/>
      <c r="Q94" s="243"/>
      <c r="R94" s="243"/>
      <c r="S94" s="243"/>
      <c r="T94" s="244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T94" s="245" t="s">
        <v>141</v>
      </c>
      <c r="AU94" s="245" t="s">
        <v>85</v>
      </c>
      <c r="AV94" s="13" t="s">
        <v>83</v>
      </c>
      <c r="AW94" s="13" t="s">
        <v>36</v>
      </c>
      <c r="AX94" s="13" t="s">
        <v>76</v>
      </c>
      <c r="AY94" s="245" t="s">
        <v>128</v>
      </c>
    </row>
    <row r="95" s="13" customFormat="1">
      <c r="A95" s="13"/>
      <c r="B95" s="236"/>
      <c r="C95" s="237"/>
      <c r="D95" s="229" t="s">
        <v>141</v>
      </c>
      <c r="E95" s="238" t="s">
        <v>38</v>
      </c>
      <c r="F95" s="239" t="s">
        <v>697</v>
      </c>
      <c r="G95" s="237"/>
      <c r="H95" s="238" t="s">
        <v>38</v>
      </c>
      <c r="I95" s="240"/>
      <c r="J95" s="237"/>
      <c r="K95" s="237"/>
      <c r="L95" s="241"/>
      <c r="M95" s="242"/>
      <c r="N95" s="243"/>
      <c r="O95" s="243"/>
      <c r="P95" s="243"/>
      <c r="Q95" s="243"/>
      <c r="R95" s="243"/>
      <c r="S95" s="243"/>
      <c r="T95" s="244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T95" s="245" t="s">
        <v>141</v>
      </c>
      <c r="AU95" s="245" t="s">
        <v>85</v>
      </c>
      <c r="AV95" s="13" t="s">
        <v>83</v>
      </c>
      <c r="AW95" s="13" t="s">
        <v>36</v>
      </c>
      <c r="AX95" s="13" t="s">
        <v>76</v>
      </c>
      <c r="AY95" s="245" t="s">
        <v>128</v>
      </c>
    </row>
    <row r="96" s="13" customFormat="1">
      <c r="A96" s="13"/>
      <c r="B96" s="236"/>
      <c r="C96" s="237"/>
      <c r="D96" s="229" t="s">
        <v>141</v>
      </c>
      <c r="E96" s="238" t="s">
        <v>38</v>
      </c>
      <c r="F96" s="239" t="s">
        <v>698</v>
      </c>
      <c r="G96" s="237"/>
      <c r="H96" s="238" t="s">
        <v>38</v>
      </c>
      <c r="I96" s="240"/>
      <c r="J96" s="237"/>
      <c r="K96" s="237"/>
      <c r="L96" s="241"/>
      <c r="M96" s="242"/>
      <c r="N96" s="243"/>
      <c r="O96" s="243"/>
      <c r="P96" s="243"/>
      <c r="Q96" s="243"/>
      <c r="R96" s="243"/>
      <c r="S96" s="243"/>
      <c r="T96" s="244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245" t="s">
        <v>141</v>
      </c>
      <c r="AU96" s="245" t="s">
        <v>85</v>
      </c>
      <c r="AV96" s="13" t="s">
        <v>83</v>
      </c>
      <c r="AW96" s="13" t="s">
        <v>36</v>
      </c>
      <c r="AX96" s="13" t="s">
        <v>76</v>
      </c>
      <c r="AY96" s="245" t="s">
        <v>128</v>
      </c>
    </row>
    <row r="97" s="13" customFormat="1">
      <c r="A97" s="13"/>
      <c r="B97" s="236"/>
      <c r="C97" s="237"/>
      <c r="D97" s="229" t="s">
        <v>141</v>
      </c>
      <c r="E97" s="238" t="s">
        <v>38</v>
      </c>
      <c r="F97" s="239" t="s">
        <v>699</v>
      </c>
      <c r="G97" s="237"/>
      <c r="H97" s="238" t="s">
        <v>38</v>
      </c>
      <c r="I97" s="240"/>
      <c r="J97" s="237"/>
      <c r="K97" s="237"/>
      <c r="L97" s="241"/>
      <c r="M97" s="242"/>
      <c r="N97" s="243"/>
      <c r="O97" s="243"/>
      <c r="P97" s="243"/>
      <c r="Q97" s="243"/>
      <c r="R97" s="243"/>
      <c r="S97" s="243"/>
      <c r="T97" s="244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45" t="s">
        <v>141</v>
      </c>
      <c r="AU97" s="245" t="s">
        <v>85</v>
      </c>
      <c r="AV97" s="13" t="s">
        <v>83</v>
      </c>
      <c r="AW97" s="13" t="s">
        <v>36</v>
      </c>
      <c r="AX97" s="13" t="s">
        <v>76</v>
      </c>
      <c r="AY97" s="245" t="s">
        <v>128</v>
      </c>
    </row>
    <row r="98" s="13" customFormat="1">
      <c r="A98" s="13"/>
      <c r="B98" s="236"/>
      <c r="C98" s="237"/>
      <c r="D98" s="229" t="s">
        <v>141</v>
      </c>
      <c r="E98" s="238" t="s">
        <v>38</v>
      </c>
      <c r="F98" s="239" t="s">
        <v>700</v>
      </c>
      <c r="G98" s="237"/>
      <c r="H98" s="238" t="s">
        <v>38</v>
      </c>
      <c r="I98" s="240"/>
      <c r="J98" s="237"/>
      <c r="K98" s="237"/>
      <c r="L98" s="241"/>
      <c r="M98" s="242"/>
      <c r="N98" s="243"/>
      <c r="O98" s="243"/>
      <c r="P98" s="243"/>
      <c r="Q98" s="243"/>
      <c r="R98" s="243"/>
      <c r="S98" s="243"/>
      <c r="T98" s="244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45" t="s">
        <v>141</v>
      </c>
      <c r="AU98" s="245" t="s">
        <v>85</v>
      </c>
      <c r="AV98" s="13" t="s">
        <v>83</v>
      </c>
      <c r="AW98" s="13" t="s">
        <v>36</v>
      </c>
      <c r="AX98" s="13" t="s">
        <v>76</v>
      </c>
      <c r="AY98" s="245" t="s">
        <v>128</v>
      </c>
    </row>
    <row r="99" s="13" customFormat="1">
      <c r="A99" s="13"/>
      <c r="B99" s="236"/>
      <c r="C99" s="237"/>
      <c r="D99" s="229" t="s">
        <v>141</v>
      </c>
      <c r="E99" s="238" t="s">
        <v>38</v>
      </c>
      <c r="F99" s="239" t="s">
        <v>701</v>
      </c>
      <c r="G99" s="237"/>
      <c r="H99" s="238" t="s">
        <v>38</v>
      </c>
      <c r="I99" s="240"/>
      <c r="J99" s="237"/>
      <c r="K99" s="237"/>
      <c r="L99" s="241"/>
      <c r="M99" s="242"/>
      <c r="N99" s="243"/>
      <c r="O99" s="243"/>
      <c r="P99" s="243"/>
      <c r="Q99" s="243"/>
      <c r="R99" s="243"/>
      <c r="S99" s="243"/>
      <c r="T99" s="244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45" t="s">
        <v>141</v>
      </c>
      <c r="AU99" s="245" t="s">
        <v>85</v>
      </c>
      <c r="AV99" s="13" t="s">
        <v>83</v>
      </c>
      <c r="AW99" s="13" t="s">
        <v>36</v>
      </c>
      <c r="AX99" s="13" t="s">
        <v>76</v>
      </c>
      <c r="AY99" s="245" t="s">
        <v>128</v>
      </c>
    </row>
    <row r="100" s="13" customFormat="1">
      <c r="A100" s="13"/>
      <c r="B100" s="236"/>
      <c r="C100" s="237"/>
      <c r="D100" s="229" t="s">
        <v>141</v>
      </c>
      <c r="E100" s="238" t="s">
        <v>38</v>
      </c>
      <c r="F100" s="239" t="s">
        <v>702</v>
      </c>
      <c r="G100" s="237"/>
      <c r="H100" s="238" t="s">
        <v>38</v>
      </c>
      <c r="I100" s="240"/>
      <c r="J100" s="237"/>
      <c r="K100" s="237"/>
      <c r="L100" s="241"/>
      <c r="M100" s="242"/>
      <c r="N100" s="243"/>
      <c r="O100" s="243"/>
      <c r="P100" s="243"/>
      <c r="Q100" s="243"/>
      <c r="R100" s="243"/>
      <c r="S100" s="243"/>
      <c r="T100" s="244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45" t="s">
        <v>141</v>
      </c>
      <c r="AU100" s="245" t="s">
        <v>85</v>
      </c>
      <c r="AV100" s="13" t="s">
        <v>83</v>
      </c>
      <c r="AW100" s="13" t="s">
        <v>36</v>
      </c>
      <c r="AX100" s="13" t="s">
        <v>76</v>
      </c>
      <c r="AY100" s="245" t="s">
        <v>128</v>
      </c>
    </row>
    <row r="101" s="13" customFormat="1">
      <c r="A101" s="13"/>
      <c r="B101" s="236"/>
      <c r="C101" s="237"/>
      <c r="D101" s="229" t="s">
        <v>141</v>
      </c>
      <c r="E101" s="238" t="s">
        <v>38</v>
      </c>
      <c r="F101" s="239" t="s">
        <v>703</v>
      </c>
      <c r="G101" s="237"/>
      <c r="H101" s="238" t="s">
        <v>38</v>
      </c>
      <c r="I101" s="240"/>
      <c r="J101" s="237"/>
      <c r="K101" s="237"/>
      <c r="L101" s="241"/>
      <c r="M101" s="242"/>
      <c r="N101" s="243"/>
      <c r="O101" s="243"/>
      <c r="P101" s="243"/>
      <c r="Q101" s="243"/>
      <c r="R101" s="243"/>
      <c r="S101" s="243"/>
      <c r="T101" s="244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45" t="s">
        <v>141</v>
      </c>
      <c r="AU101" s="245" t="s">
        <v>85</v>
      </c>
      <c r="AV101" s="13" t="s">
        <v>83</v>
      </c>
      <c r="AW101" s="13" t="s">
        <v>36</v>
      </c>
      <c r="AX101" s="13" t="s">
        <v>76</v>
      </c>
      <c r="AY101" s="245" t="s">
        <v>128</v>
      </c>
    </row>
    <row r="102" s="13" customFormat="1">
      <c r="A102" s="13"/>
      <c r="B102" s="236"/>
      <c r="C102" s="237"/>
      <c r="D102" s="229" t="s">
        <v>141</v>
      </c>
      <c r="E102" s="238" t="s">
        <v>38</v>
      </c>
      <c r="F102" s="239" t="s">
        <v>704</v>
      </c>
      <c r="G102" s="237"/>
      <c r="H102" s="238" t="s">
        <v>38</v>
      </c>
      <c r="I102" s="240"/>
      <c r="J102" s="237"/>
      <c r="K102" s="237"/>
      <c r="L102" s="241"/>
      <c r="M102" s="242"/>
      <c r="N102" s="243"/>
      <c r="O102" s="243"/>
      <c r="P102" s="243"/>
      <c r="Q102" s="243"/>
      <c r="R102" s="243"/>
      <c r="S102" s="243"/>
      <c r="T102" s="244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45" t="s">
        <v>141</v>
      </c>
      <c r="AU102" s="245" t="s">
        <v>85</v>
      </c>
      <c r="AV102" s="13" t="s">
        <v>83</v>
      </c>
      <c r="AW102" s="13" t="s">
        <v>36</v>
      </c>
      <c r="AX102" s="13" t="s">
        <v>76</v>
      </c>
      <c r="AY102" s="245" t="s">
        <v>128</v>
      </c>
    </row>
    <row r="103" s="14" customFormat="1">
      <c r="A103" s="14"/>
      <c r="B103" s="246"/>
      <c r="C103" s="247"/>
      <c r="D103" s="229" t="s">
        <v>141</v>
      </c>
      <c r="E103" s="248" t="s">
        <v>38</v>
      </c>
      <c r="F103" s="249" t="s">
        <v>83</v>
      </c>
      <c r="G103" s="247"/>
      <c r="H103" s="250">
        <v>1</v>
      </c>
      <c r="I103" s="251"/>
      <c r="J103" s="247"/>
      <c r="K103" s="247"/>
      <c r="L103" s="252"/>
      <c r="M103" s="253"/>
      <c r="N103" s="254"/>
      <c r="O103" s="254"/>
      <c r="P103" s="254"/>
      <c r="Q103" s="254"/>
      <c r="R103" s="254"/>
      <c r="S103" s="254"/>
      <c r="T103" s="255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T103" s="256" t="s">
        <v>141</v>
      </c>
      <c r="AU103" s="256" t="s">
        <v>85</v>
      </c>
      <c r="AV103" s="14" t="s">
        <v>85</v>
      </c>
      <c r="AW103" s="14" t="s">
        <v>36</v>
      </c>
      <c r="AX103" s="14" t="s">
        <v>83</v>
      </c>
      <c r="AY103" s="256" t="s">
        <v>128</v>
      </c>
    </row>
    <row r="104" s="2" customFormat="1" ht="16.5" customHeight="1">
      <c r="A104" s="41"/>
      <c r="B104" s="42"/>
      <c r="C104" s="216" t="s">
        <v>85</v>
      </c>
      <c r="D104" s="216" t="s">
        <v>130</v>
      </c>
      <c r="E104" s="217" t="s">
        <v>705</v>
      </c>
      <c r="F104" s="218" t="s">
        <v>706</v>
      </c>
      <c r="G104" s="219" t="s">
        <v>335</v>
      </c>
      <c r="H104" s="220">
        <v>1</v>
      </c>
      <c r="I104" s="221"/>
      <c r="J104" s="222">
        <f>ROUND(I104*H104,2)</f>
        <v>0</v>
      </c>
      <c r="K104" s="218" t="s">
        <v>38</v>
      </c>
      <c r="L104" s="47"/>
      <c r="M104" s="223" t="s">
        <v>38</v>
      </c>
      <c r="N104" s="224" t="s">
        <v>49</v>
      </c>
      <c r="O104" s="88"/>
      <c r="P104" s="225">
        <f>O104*H104</f>
        <v>0</v>
      </c>
      <c r="Q104" s="225">
        <v>0</v>
      </c>
      <c r="R104" s="225">
        <f>Q104*H104</f>
        <v>0</v>
      </c>
      <c r="S104" s="225">
        <v>0</v>
      </c>
      <c r="T104" s="226">
        <f>S104*H104</f>
        <v>0</v>
      </c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R104" s="227" t="s">
        <v>689</v>
      </c>
      <c r="AT104" s="227" t="s">
        <v>130</v>
      </c>
      <c r="AU104" s="227" t="s">
        <v>85</v>
      </c>
      <c r="AY104" s="20" t="s">
        <v>128</v>
      </c>
      <c r="BE104" s="228">
        <f>IF(N104="základní",J104,0)</f>
        <v>0</v>
      </c>
      <c r="BF104" s="228">
        <f>IF(N104="snížená",J104,0)</f>
        <v>0</v>
      </c>
      <c r="BG104" s="228">
        <f>IF(N104="zákl. přenesená",J104,0)</f>
        <v>0</v>
      </c>
      <c r="BH104" s="228">
        <f>IF(N104="sníž. přenesená",J104,0)</f>
        <v>0</v>
      </c>
      <c r="BI104" s="228">
        <f>IF(N104="nulová",J104,0)</f>
        <v>0</v>
      </c>
      <c r="BJ104" s="20" t="s">
        <v>135</v>
      </c>
      <c r="BK104" s="228">
        <f>ROUND(I104*H104,2)</f>
        <v>0</v>
      </c>
      <c r="BL104" s="20" t="s">
        <v>689</v>
      </c>
      <c r="BM104" s="227" t="s">
        <v>707</v>
      </c>
    </row>
    <row r="105" s="2" customFormat="1">
      <c r="A105" s="41"/>
      <c r="B105" s="42"/>
      <c r="C105" s="43"/>
      <c r="D105" s="229" t="s">
        <v>137</v>
      </c>
      <c r="E105" s="43"/>
      <c r="F105" s="230" t="s">
        <v>706</v>
      </c>
      <c r="G105" s="43"/>
      <c r="H105" s="43"/>
      <c r="I105" s="231"/>
      <c r="J105" s="43"/>
      <c r="K105" s="43"/>
      <c r="L105" s="47"/>
      <c r="M105" s="232"/>
      <c r="N105" s="233"/>
      <c r="O105" s="88"/>
      <c r="P105" s="88"/>
      <c r="Q105" s="88"/>
      <c r="R105" s="88"/>
      <c r="S105" s="88"/>
      <c r="T105" s="89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T105" s="20" t="s">
        <v>137</v>
      </c>
      <c r="AU105" s="20" t="s">
        <v>85</v>
      </c>
    </row>
    <row r="106" s="13" customFormat="1">
      <c r="A106" s="13"/>
      <c r="B106" s="236"/>
      <c r="C106" s="237"/>
      <c r="D106" s="229" t="s">
        <v>141</v>
      </c>
      <c r="E106" s="238" t="s">
        <v>38</v>
      </c>
      <c r="F106" s="239" t="s">
        <v>708</v>
      </c>
      <c r="G106" s="237"/>
      <c r="H106" s="238" t="s">
        <v>38</v>
      </c>
      <c r="I106" s="240"/>
      <c r="J106" s="237"/>
      <c r="K106" s="237"/>
      <c r="L106" s="241"/>
      <c r="M106" s="242"/>
      <c r="N106" s="243"/>
      <c r="O106" s="243"/>
      <c r="P106" s="243"/>
      <c r="Q106" s="243"/>
      <c r="R106" s="243"/>
      <c r="S106" s="243"/>
      <c r="T106" s="244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45" t="s">
        <v>141</v>
      </c>
      <c r="AU106" s="245" t="s">
        <v>85</v>
      </c>
      <c r="AV106" s="13" t="s">
        <v>83</v>
      </c>
      <c r="AW106" s="13" t="s">
        <v>36</v>
      </c>
      <c r="AX106" s="13" t="s">
        <v>76</v>
      </c>
      <c r="AY106" s="245" t="s">
        <v>128</v>
      </c>
    </row>
    <row r="107" s="13" customFormat="1">
      <c r="A107" s="13"/>
      <c r="B107" s="236"/>
      <c r="C107" s="237"/>
      <c r="D107" s="229" t="s">
        <v>141</v>
      </c>
      <c r="E107" s="238" t="s">
        <v>38</v>
      </c>
      <c r="F107" s="239" t="s">
        <v>709</v>
      </c>
      <c r="G107" s="237"/>
      <c r="H107" s="238" t="s">
        <v>38</v>
      </c>
      <c r="I107" s="240"/>
      <c r="J107" s="237"/>
      <c r="K107" s="237"/>
      <c r="L107" s="241"/>
      <c r="M107" s="242"/>
      <c r="N107" s="243"/>
      <c r="O107" s="243"/>
      <c r="P107" s="243"/>
      <c r="Q107" s="243"/>
      <c r="R107" s="243"/>
      <c r="S107" s="243"/>
      <c r="T107" s="244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45" t="s">
        <v>141</v>
      </c>
      <c r="AU107" s="245" t="s">
        <v>85</v>
      </c>
      <c r="AV107" s="13" t="s">
        <v>83</v>
      </c>
      <c r="AW107" s="13" t="s">
        <v>36</v>
      </c>
      <c r="AX107" s="13" t="s">
        <v>76</v>
      </c>
      <c r="AY107" s="245" t="s">
        <v>128</v>
      </c>
    </row>
    <row r="108" s="14" customFormat="1">
      <c r="A108" s="14"/>
      <c r="B108" s="246"/>
      <c r="C108" s="247"/>
      <c r="D108" s="229" t="s">
        <v>141</v>
      </c>
      <c r="E108" s="248" t="s">
        <v>38</v>
      </c>
      <c r="F108" s="249" t="s">
        <v>83</v>
      </c>
      <c r="G108" s="247"/>
      <c r="H108" s="250">
        <v>1</v>
      </c>
      <c r="I108" s="251"/>
      <c r="J108" s="247"/>
      <c r="K108" s="247"/>
      <c r="L108" s="252"/>
      <c r="M108" s="253"/>
      <c r="N108" s="254"/>
      <c r="O108" s="254"/>
      <c r="P108" s="254"/>
      <c r="Q108" s="254"/>
      <c r="R108" s="254"/>
      <c r="S108" s="254"/>
      <c r="T108" s="255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T108" s="256" t="s">
        <v>141</v>
      </c>
      <c r="AU108" s="256" t="s">
        <v>85</v>
      </c>
      <c r="AV108" s="14" t="s">
        <v>85</v>
      </c>
      <c r="AW108" s="14" t="s">
        <v>36</v>
      </c>
      <c r="AX108" s="14" t="s">
        <v>83</v>
      </c>
      <c r="AY108" s="256" t="s">
        <v>128</v>
      </c>
    </row>
    <row r="109" s="2" customFormat="1" ht="16.5" customHeight="1">
      <c r="A109" s="41"/>
      <c r="B109" s="42"/>
      <c r="C109" s="216" t="s">
        <v>155</v>
      </c>
      <c r="D109" s="216" t="s">
        <v>130</v>
      </c>
      <c r="E109" s="217" t="s">
        <v>710</v>
      </c>
      <c r="F109" s="218" t="s">
        <v>711</v>
      </c>
      <c r="G109" s="219" t="s">
        <v>335</v>
      </c>
      <c r="H109" s="220">
        <v>0.5</v>
      </c>
      <c r="I109" s="221"/>
      <c r="J109" s="222">
        <f>ROUND(I109*H109,2)</f>
        <v>0</v>
      </c>
      <c r="K109" s="218" t="s">
        <v>38</v>
      </c>
      <c r="L109" s="47"/>
      <c r="M109" s="223" t="s">
        <v>38</v>
      </c>
      <c r="N109" s="224" t="s">
        <v>49</v>
      </c>
      <c r="O109" s="88"/>
      <c r="P109" s="225">
        <f>O109*H109</f>
        <v>0</v>
      </c>
      <c r="Q109" s="225">
        <v>0</v>
      </c>
      <c r="R109" s="225">
        <f>Q109*H109</f>
        <v>0</v>
      </c>
      <c r="S109" s="225">
        <v>0</v>
      </c>
      <c r="T109" s="226">
        <f>S109*H109</f>
        <v>0</v>
      </c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R109" s="227" t="s">
        <v>689</v>
      </c>
      <c r="AT109" s="227" t="s">
        <v>130</v>
      </c>
      <c r="AU109" s="227" t="s">
        <v>85</v>
      </c>
      <c r="AY109" s="20" t="s">
        <v>128</v>
      </c>
      <c r="BE109" s="228">
        <f>IF(N109="základní",J109,0)</f>
        <v>0</v>
      </c>
      <c r="BF109" s="228">
        <f>IF(N109="snížená",J109,0)</f>
        <v>0</v>
      </c>
      <c r="BG109" s="228">
        <f>IF(N109="zákl. přenesená",J109,0)</f>
        <v>0</v>
      </c>
      <c r="BH109" s="228">
        <f>IF(N109="sníž. přenesená",J109,0)</f>
        <v>0</v>
      </c>
      <c r="BI109" s="228">
        <f>IF(N109="nulová",J109,0)</f>
        <v>0</v>
      </c>
      <c r="BJ109" s="20" t="s">
        <v>135</v>
      </c>
      <c r="BK109" s="228">
        <f>ROUND(I109*H109,2)</f>
        <v>0</v>
      </c>
      <c r="BL109" s="20" t="s">
        <v>689</v>
      </c>
      <c r="BM109" s="227" t="s">
        <v>712</v>
      </c>
    </row>
    <row r="110" s="2" customFormat="1">
      <c r="A110" s="41"/>
      <c r="B110" s="42"/>
      <c r="C110" s="43"/>
      <c r="D110" s="229" t="s">
        <v>137</v>
      </c>
      <c r="E110" s="43"/>
      <c r="F110" s="230" t="s">
        <v>711</v>
      </c>
      <c r="G110" s="43"/>
      <c r="H110" s="43"/>
      <c r="I110" s="231"/>
      <c r="J110" s="43"/>
      <c r="K110" s="43"/>
      <c r="L110" s="47"/>
      <c r="M110" s="232"/>
      <c r="N110" s="233"/>
      <c r="O110" s="88"/>
      <c r="P110" s="88"/>
      <c r="Q110" s="88"/>
      <c r="R110" s="88"/>
      <c r="S110" s="88"/>
      <c r="T110" s="89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T110" s="20" t="s">
        <v>137</v>
      </c>
      <c r="AU110" s="20" t="s">
        <v>85</v>
      </c>
    </row>
    <row r="111" s="13" customFormat="1">
      <c r="A111" s="13"/>
      <c r="B111" s="236"/>
      <c r="C111" s="237"/>
      <c r="D111" s="229" t="s">
        <v>141</v>
      </c>
      <c r="E111" s="238" t="s">
        <v>38</v>
      </c>
      <c r="F111" s="239" t="s">
        <v>713</v>
      </c>
      <c r="G111" s="237"/>
      <c r="H111" s="238" t="s">
        <v>38</v>
      </c>
      <c r="I111" s="240"/>
      <c r="J111" s="237"/>
      <c r="K111" s="237"/>
      <c r="L111" s="241"/>
      <c r="M111" s="242"/>
      <c r="N111" s="243"/>
      <c r="O111" s="243"/>
      <c r="P111" s="243"/>
      <c r="Q111" s="243"/>
      <c r="R111" s="243"/>
      <c r="S111" s="243"/>
      <c r="T111" s="244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45" t="s">
        <v>141</v>
      </c>
      <c r="AU111" s="245" t="s">
        <v>85</v>
      </c>
      <c r="AV111" s="13" t="s">
        <v>83</v>
      </c>
      <c r="AW111" s="13" t="s">
        <v>36</v>
      </c>
      <c r="AX111" s="13" t="s">
        <v>76</v>
      </c>
      <c r="AY111" s="245" t="s">
        <v>128</v>
      </c>
    </row>
    <row r="112" s="13" customFormat="1">
      <c r="A112" s="13"/>
      <c r="B112" s="236"/>
      <c r="C112" s="237"/>
      <c r="D112" s="229" t="s">
        <v>141</v>
      </c>
      <c r="E112" s="238" t="s">
        <v>38</v>
      </c>
      <c r="F112" s="239" t="s">
        <v>714</v>
      </c>
      <c r="G112" s="237"/>
      <c r="H112" s="238" t="s">
        <v>38</v>
      </c>
      <c r="I112" s="240"/>
      <c r="J112" s="237"/>
      <c r="K112" s="237"/>
      <c r="L112" s="241"/>
      <c r="M112" s="242"/>
      <c r="N112" s="243"/>
      <c r="O112" s="243"/>
      <c r="P112" s="243"/>
      <c r="Q112" s="243"/>
      <c r="R112" s="243"/>
      <c r="S112" s="243"/>
      <c r="T112" s="244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45" t="s">
        <v>141</v>
      </c>
      <c r="AU112" s="245" t="s">
        <v>85</v>
      </c>
      <c r="AV112" s="13" t="s">
        <v>83</v>
      </c>
      <c r="AW112" s="13" t="s">
        <v>36</v>
      </c>
      <c r="AX112" s="13" t="s">
        <v>76</v>
      </c>
      <c r="AY112" s="245" t="s">
        <v>128</v>
      </c>
    </row>
    <row r="113" s="14" customFormat="1">
      <c r="A113" s="14"/>
      <c r="B113" s="246"/>
      <c r="C113" s="247"/>
      <c r="D113" s="229" t="s">
        <v>141</v>
      </c>
      <c r="E113" s="248" t="s">
        <v>38</v>
      </c>
      <c r="F113" s="249" t="s">
        <v>715</v>
      </c>
      <c r="G113" s="247"/>
      <c r="H113" s="250">
        <v>0.5</v>
      </c>
      <c r="I113" s="251"/>
      <c r="J113" s="247"/>
      <c r="K113" s="247"/>
      <c r="L113" s="252"/>
      <c r="M113" s="253"/>
      <c r="N113" s="254"/>
      <c r="O113" s="254"/>
      <c r="P113" s="254"/>
      <c r="Q113" s="254"/>
      <c r="R113" s="254"/>
      <c r="S113" s="254"/>
      <c r="T113" s="255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T113" s="256" t="s">
        <v>141</v>
      </c>
      <c r="AU113" s="256" t="s">
        <v>85</v>
      </c>
      <c r="AV113" s="14" t="s">
        <v>85</v>
      </c>
      <c r="AW113" s="14" t="s">
        <v>36</v>
      </c>
      <c r="AX113" s="14" t="s">
        <v>83</v>
      </c>
      <c r="AY113" s="256" t="s">
        <v>128</v>
      </c>
    </row>
    <row r="114" s="2" customFormat="1" ht="16.5" customHeight="1">
      <c r="A114" s="41"/>
      <c r="B114" s="42"/>
      <c r="C114" s="216" t="s">
        <v>135</v>
      </c>
      <c r="D114" s="216" t="s">
        <v>130</v>
      </c>
      <c r="E114" s="217" t="s">
        <v>716</v>
      </c>
      <c r="F114" s="218" t="s">
        <v>717</v>
      </c>
      <c r="G114" s="219" t="s">
        <v>335</v>
      </c>
      <c r="H114" s="220">
        <v>0.5</v>
      </c>
      <c r="I114" s="221"/>
      <c r="J114" s="222">
        <f>ROUND(I114*H114,2)</f>
        <v>0</v>
      </c>
      <c r="K114" s="218" t="s">
        <v>38</v>
      </c>
      <c r="L114" s="47"/>
      <c r="M114" s="223" t="s">
        <v>38</v>
      </c>
      <c r="N114" s="224" t="s">
        <v>49</v>
      </c>
      <c r="O114" s="88"/>
      <c r="P114" s="225">
        <f>O114*H114</f>
        <v>0</v>
      </c>
      <c r="Q114" s="225">
        <v>0</v>
      </c>
      <c r="R114" s="225">
        <f>Q114*H114</f>
        <v>0</v>
      </c>
      <c r="S114" s="225">
        <v>0</v>
      </c>
      <c r="T114" s="226">
        <f>S114*H114</f>
        <v>0</v>
      </c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R114" s="227" t="s">
        <v>689</v>
      </c>
      <c r="AT114" s="227" t="s">
        <v>130</v>
      </c>
      <c r="AU114" s="227" t="s">
        <v>85</v>
      </c>
      <c r="AY114" s="20" t="s">
        <v>128</v>
      </c>
      <c r="BE114" s="228">
        <f>IF(N114="základní",J114,0)</f>
        <v>0</v>
      </c>
      <c r="BF114" s="228">
        <f>IF(N114="snížená",J114,0)</f>
        <v>0</v>
      </c>
      <c r="BG114" s="228">
        <f>IF(N114="zákl. přenesená",J114,0)</f>
        <v>0</v>
      </c>
      <c r="BH114" s="228">
        <f>IF(N114="sníž. přenesená",J114,0)</f>
        <v>0</v>
      </c>
      <c r="BI114" s="228">
        <f>IF(N114="nulová",J114,0)</f>
        <v>0</v>
      </c>
      <c r="BJ114" s="20" t="s">
        <v>135</v>
      </c>
      <c r="BK114" s="228">
        <f>ROUND(I114*H114,2)</f>
        <v>0</v>
      </c>
      <c r="BL114" s="20" t="s">
        <v>689</v>
      </c>
      <c r="BM114" s="227" t="s">
        <v>718</v>
      </c>
    </row>
    <row r="115" s="2" customFormat="1">
      <c r="A115" s="41"/>
      <c r="B115" s="42"/>
      <c r="C115" s="43"/>
      <c r="D115" s="229" t="s">
        <v>137</v>
      </c>
      <c r="E115" s="43"/>
      <c r="F115" s="230" t="s">
        <v>719</v>
      </c>
      <c r="G115" s="43"/>
      <c r="H115" s="43"/>
      <c r="I115" s="231"/>
      <c r="J115" s="43"/>
      <c r="K115" s="43"/>
      <c r="L115" s="47"/>
      <c r="M115" s="232"/>
      <c r="N115" s="233"/>
      <c r="O115" s="88"/>
      <c r="P115" s="88"/>
      <c r="Q115" s="88"/>
      <c r="R115" s="88"/>
      <c r="S115" s="88"/>
      <c r="T115" s="89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T115" s="20" t="s">
        <v>137</v>
      </c>
      <c r="AU115" s="20" t="s">
        <v>85</v>
      </c>
    </row>
    <row r="116" s="13" customFormat="1">
      <c r="A116" s="13"/>
      <c r="B116" s="236"/>
      <c r="C116" s="237"/>
      <c r="D116" s="229" t="s">
        <v>141</v>
      </c>
      <c r="E116" s="238" t="s">
        <v>38</v>
      </c>
      <c r="F116" s="239" t="s">
        <v>720</v>
      </c>
      <c r="G116" s="237"/>
      <c r="H116" s="238" t="s">
        <v>38</v>
      </c>
      <c r="I116" s="240"/>
      <c r="J116" s="237"/>
      <c r="K116" s="237"/>
      <c r="L116" s="241"/>
      <c r="M116" s="242"/>
      <c r="N116" s="243"/>
      <c r="O116" s="243"/>
      <c r="P116" s="243"/>
      <c r="Q116" s="243"/>
      <c r="R116" s="243"/>
      <c r="S116" s="243"/>
      <c r="T116" s="244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245" t="s">
        <v>141</v>
      </c>
      <c r="AU116" s="245" t="s">
        <v>85</v>
      </c>
      <c r="AV116" s="13" t="s">
        <v>83</v>
      </c>
      <c r="AW116" s="13" t="s">
        <v>36</v>
      </c>
      <c r="AX116" s="13" t="s">
        <v>76</v>
      </c>
      <c r="AY116" s="245" t="s">
        <v>128</v>
      </c>
    </row>
    <row r="117" s="13" customFormat="1">
      <c r="A117" s="13"/>
      <c r="B117" s="236"/>
      <c r="C117" s="237"/>
      <c r="D117" s="229" t="s">
        <v>141</v>
      </c>
      <c r="E117" s="238" t="s">
        <v>38</v>
      </c>
      <c r="F117" s="239" t="s">
        <v>714</v>
      </c>
      <c r="G117" s="237"/>
      <c r="H117" s="238" t="s">
        <v>38</v>
      </c>
      <c r="I117" s="240"/>
      <c r="J117" s="237"/>
      <c r="K117" s="237"/>
      <c r="L117" s="241"/>
      <c r="M117" s="242"/>
      <c r="N117" s="243"/>
      <c r="O117" s="243"/>
      <c r="P117" s="243"/>
      <c r="Q117" s="243"/>
      <c r="R117" s="243"/>
      <c r="S117" s="243"/>
      <c r="T117" s="244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45" t="s">
        <v>141</v>
      </c>
      <c r="AU117" s="245" t="s">
        <v>85</v>
      </c>
      <c r="AV117" s="13" t="s">
        <v>83</v>
      </c>
      <c r="AW117" s="13" t="s">
        <v>36</v>
      </c>
      <c r="AX117" s="13" t="s">
        <v>76</v>
      </c>
      <c r="AY117" s="245" t="s">
        <v>128</v>
      </c>
    </row>
    <row r="118" s="14" customFormat="1">
      <c r="A118" s="14"/>
      <c r="B118" s="246"/>
      <c r="C118" s="247"/>
      <c r="D118" s="229" t="s">
        <v>141</v>
      </c>
      <c r="E118" s="248" t="s">
        <v>38</v>
      </c>
      <c r="F118" s="249" t="s">
        <v>715</v>
      </c>
      <c r="G118" s="247"/>
      <c r="H118" s="250">
        <v>0.5</v>
      </c>
      <c r="I118" s="251"/>
      <c r="J118" s="247"/>
      <c r="K118" s="247"/>
      <c r="L118" s="252"/>
      <c r="M118" s="253"/>
      <c r="N118" s="254"/>
      <c r="O118" s="254"/>
      <c r="P118" s="254"/>
      <c r="Q118" s="254"/>
      <c r="R118" s="254"/>
      <c r="S118" s="254"/>
      <c r="T118" s="255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T118" s="256" t="s">
        <v>141</v>
      </c>
      <c r="AU118" s="256" t="s">
        <v>85</v>
      </c>
      <c r="AV118" s="14" t="s">
        <v>85</v>
      </c>
      <c r="AW118" s="14" t="s">
        <v>36</v>
      </c>
      <c r="AX118" s="14" t="s">
        <v>83</v>
      </c>
      <c r="AY118" s="256" t="s">
        <v>128</v>
      </c>
    </row>
    <row r="119" s="2" customFormat="1" ht="16.5" customHeight="1">
      <c r="A119" s="41"/>
      <c r="B119" s="42"/>
      <c r="C119" s="216" t="s">
        <v>170</v>
      </c>
      <c r="D119" s="216" t="s">
        <v>130</v>
      </c>
      <c r="E119" s="217" t="s">
        <v>721</v>
      </c>
      <c r="F119" s="218" t="s">
        <v>722</v>
      </c>
      <c r="G119" s="219" t="s">
        <v>335</v>
      </c>
      <c r="H119" s="220">
        <v>0.5</v>
      </c>
      <c r="I119" s="221"/>
      <c r="J119" s="222">
        <f>ROUND(I119*H119,2)</f>
        <v>0</v>
      </c>
      <c r="K119" s="218" t="s">
        <v>38</v>
      </c>
      <c r="L119" s="47"/>
      <c r="M119" s="223" t="s">
        <v>38</v>
      </c>
      <c r="N119" s="224" t="s">
        <v>49</v>
      </c>
      <c r="O119" s="88"/>
      <c r="P119" s="225">
        <f>O119*H119</f>
        <v>0</v>
      </c>
      <c r="Q119" s="225">
        <v>0</v>
      </c>
      <c r="R119" s="225">
        <f>Q119*H119</f>
        <v>0</v>
      </c>
      <c r="S119" s="225">
        <v>0</v>
      </c>
      <c r="T119" s="226">
        <f>S119*H119</f>
        <v>0</v>
      </c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R119" s="227" t="s">
        <v>689</v>
      </c>
      <c r="AT119" s="227" t="s">
        <v>130</v>
      </c>
      <c r="AU119" s="227" t="s">
        <v>85</v>
      </c>
      <c r="AY119" s="20" t="s">
        <v>128</v>
      </c>
      <c r="BE119" s="228">
        <f>IF(N119="základní",J119,0)</f>
        <v>0</v>
      </c>
      <c r="BF119" s="228">
        <f>IF(N119="snížená",J119,0)</f>
        <v>0</v>
      </c>
      <c r="BG119" s="228">
        <f>IF(N119="zákl. přenesená",J119,0)</f>
        <v>0</v>
      </c>
      <c r="BH119" s="228">
        <f>IF(N119="sníž. přenesená",J119,0)</f>
        <v>0</v>
      </c>
      <c r="BI119" s="228">
        <f>IF(N119="nulová",J119,0)</f>
        <v>0</v>
      </c>
      <c r="BJ119" s="20" t="s">
        <v>135</v>
      </c>
      <c r="BK119" s="228">
        <f>ROUND(I119*H119,2)</f>
        <v>0</v>
      </c>
      <c r="BL119" s="20" t="s">
        <v>689</v>
      </c>
      <c r="BM119" s="227" t="s">
        <v>723</v>
      </c>
    </row>
    <row r="120" s="2" customFormat="1">
      <c r="A120" s="41"/>
      <c r="B120" s="42"/>
      <c r="C120" s="43"/>
      <c r="D120" s="229" t="s">
        <v>137</v>
      </c>
      <c r="E120" s="43"/>
      <c r="F120" s="230" t="s">
        <v>724</v>
      </c>
      <c r="G120" s="43"/>
      <c r="H120" s="43"/>
      <c r="I120" s="231"/>
      <c r="J120" s="43"/>
      <c r="K120" s="43"/>
      <c r="L120" s="47"/>
      <c r="M120" s="232"/>
      <c r="N120" s="233"/>
      <c r="O120" s="88"/>
      <c r="P120" s="88"/>
      <c r="Q120" s="88"/>
      <c r="R120" s="88"/>
      <c r="S120" s="88"/>
      <c r="T120" s="89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T120" s="20" t="s">
        <v>137</v>
      </c>
      <c r="AU120" s="20" t="s">
        <v>85</v>
      </c>
    </row>
    <row r="121" s="13" customFormat="1">
      <c r="A121" s="13"/>
      <c r="B121" s="236"/>
      <c r="C121" s="237"/>
      <c r="D121" s="229" t="s">
        <v>141</v>
      </c>
      <c r="E121" s="238" t="s">
        <v>38</v>
      </c>
      <c r="F121" s="239" t="s">
        <v>725</v>
      </c>
      <c r="G121" s="237"/>
      <c r="H121" s="238" t="s">
        <v>38</v>
      </c>
      <c r="I121" s="240"/>
      <c r="J121" s="237"/>
      <c r="K121" s="237"/>
      <c r="L121" s="241"/>
      <c r="M121" s="242"/>
      <c r="N121" s="243"/>
      <c r="O121" s="243"/>
      <c r="P121" s="243"/>
      <c r="Q121" s="243"/>
      <c r="R121" s="243"/>
      <c r="S121" s="243"/>
      <c r="T121" s="244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45" t="s">
        <v>141</v>
      </c>
      <c r="AU121" s="245" t="s">
        <v>85</v>
      </c>
      <c r="AV121" s="13" t="s">
        <v>83</v>
      </c>
      <c r="AW121" s="13" t="s">
        <v>36</v>
      </c>
      <c r="AX121" s="13" t="s">
        <v>76</v>
      </c>
      <c r="AY121" s="245" t="s">
        <v>128</v>
      </c>
    </row>
    <row r="122" s="13" customFormat="1">
      <c r="A122" s="13"/>
      <c r="B122" s="236"/>
      <c r="C122" s="237"/>
      <c r="D122" s="229" t="s">
        <v>141</v>
      </c>
      <c r="E122" s="238" t="s">
        <v>38</v>
      </c>
      <c r="F122" s="239" t="s">
        <v>726</v>
      </c>
      <c r="G122" s="237"/>
      <c r="H122" s="238" t="s">
        <v>38</v>
      </c>
      <c r="I122" s="240"/>
      <c r="J122" s="237"/>
      <c r="K122" s="237"/>
      <c r="L122" s="241"/>
      <c r="M122" s="242"/>
      <c r="N122" s="243"/>
      <c r="O122" s="243"/>
      <c r="P122" s="243"/>
      <c r="Q122" s="243"/>
      <c r="R122" s="243"/>
      <c r="S122" s="243"/>
      <c r="T122" s="244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45" t="s">
        <v>141</v>
      </c>
      <c r="AU122" s="245" t="s">
        <v>85</v>
      </c>
      <c r="AV122" s="13" t="s">
        <v>83</v>
      </c>
      <c r="AW122" s="13" t="s">
        <v>36</v>
      </c>
      <c r="AX122" s="13" t="s">
        <v>76</v>
      </c>
      <c r="AY122" s="245" t="s">
        <v>128</v>
      </c>
    </row>
    <row r="123" s="13" customFormat="1">
      <c r="A123" s="13"/>
      <c r="B123" s="236"/>
      <c r="C123" s="237"/>
      <c r="D123" s="229" t="s">
        <v>141</v>
      </c>
      <c r="E123" s="238" t="s">
        <v>38</v>
      </c>
      <c r="F123" s="239" t="s">
        <v>727</v>
      </c>
      <c r="G123" s="237"/>
      <c r="H123" s="238" t="s">
        <v>38</v>
      </c>
      <c r="I123" s="240"/>
      <c r="J123" s="237"/>
      <c r="K123" s="237"/>
      <c r="L123" s="241"/>
      <c r="M123" s="242"/>
      <c r="N123" s="243"/>
      <c r="O123" s="243"/>
      <c r="P123" s="243"/>
      <c r="Q123" s="243"/>
      <c r="R123" s="243"/>
      <c r="S123" s="243"/>
      <c r="T123" s="244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45" t="s">
        <v>141</v>
      </c>
      <c r="AU123" s="245" t="s">
        <v>85</v>
      </c>
      <c r="AV123" s="13" t="s">
        <v>83</v>
      </c>
      <c r="AW123" s="13" t="s">
        <v>36</v>
      </c>
      <c r="AX123" s="13" t="s">
        <v>76</v>
      </c>
      <c r="AY123" s="245" t="s">
        <v>128</v>
      </c>
    </row>
    <row r="124" s="13" customFormat="1">
      <c r="A124" s="13"/>
      <c r="B124" s="236"/>
      <c r="C124" s="237"/>
      <c r="D124" s="229" t="s">
        <v>141</v>
      </c>
      <c r="E124" s="238" t="s">
        <v>38</v>
      </c>
      <c r="F124" s="239" t="s">
        <v>728</v>
      </c>
      <c r="G124" s="237"/>
      <c r="H124" s="238" t="s">
        <v>38</v>
      </c>
      <c r="I124" s="240"/>
      <c r="J124" s="237"/>
      <c r="K124" s="237"/>
      <c r="L124" s="241"/>
      <c r="M124" s="242"/>
      <c r="N124" s="243"/>
      <c r="O124" s="243"/>
      <c r="P124" s="243"/>
      <c r="Q124" s="243"/>
      <c r="R124" s="243"/>
      <c r="S124" s="243"/>
      <c r="T124" s="244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45" t="s">
        <v>141</v>
      </c>
      <c r="AU124" s="245" t="s">
        <v>85</v>
      </c>
      <c r="AV124" s="13" t="s">
        <v>83</v>
      </c>
      <c r="AW124" s="13" t="s">
        <v>36</v>
      </c>
      <c r="AX124" s="13" t="s">
        <v>76</v>
      </c>
      <c r="AY124" s="245" t="s">
        <v>128</v>
      </c>
    </row>
    <row r="125" s="13" customFormat="1">
      <c r="A125" s="13"/>
      <c r="B125" s="236"/>
      <c r="C125" s="237"/>
      <c r="D125" s="229" t="s">
        <v>141</v>
      </c>
      <c r="E125" s="238" t="s">
        <v>38</v>
      </c>
      <c r="F125" s="239" t="s">
        <v>714</v>
      </c>
      <c r="G125" s="237"/>
      <c r="H125" s="238" t="s">
        <v>38</v>
      </c>
      <c r="I125" s="240"/>
      <c r="J125" s="237"/>
      <c r="K125" s="237"/>
      <c r="L125" s="241"/>
      <c r="M125" s="242"/>
      <c r="N125" s="243"/>
      <c r="O125" s="243"/>
      <c r="P125" s="243"/>
      <c r="Q125" s="243"/>
      <c r="R125" s="243"/>
      <c r="S125" s="243"/>
      <c r="T125" s="244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45" t="s">
        <v>141</v>
      </c>
      <c r="AU125" s="245" t="s">
        <v>85</v>
      </c>
      <c r="AV125" s="13" t="s">
        <v>83</v>
      </c>
      <c r="AW125" s="13" t="s">
        <v>36</v>
      </c>
      <c r="AX125" s="13" t="s">
        <v>76</v>
      </c>
      <c r="AY125" s="245" t="s">
        <v>128</v>
      </c>
    </row>
    <row r="126" s="14" customFormat="1">
      <c r="A126" s="14"/>
      <c r="B126" s="246"/>
      <c r="C126" s="247"/>
      <c r="D126" s="229" t="s">
        <v>141</v>
      </c>
      <c r="E126" s="248" t="s">
        <v>38</v>
      </c>
      <c r="F126" s="249" t="s">
        <v>715</v>
      </c>
      <c r="G126" s="247"/>
      <c r="H126" s="250">
        <v>0.5</v>
      </c>
      <c r="I126" s="251"/>
      <c r="J126" s="247"/>
      <c r="K126" s="247"/>
      <c r="L126" s="252"/>
      <c r="M126" s="253"/>
      <c r="N126" s="254"/>
      <c r="O126" s="254"/>
      <c r="P126" s="254"/>
      <c r="Q126" s="254"/>
      <c r="R126" s="254"/>
      <c r="S126" s="254"/>
      <c r="T126" s="255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T126" s="256" t="s">
        <v>141</v>
      </c>
      <c r="AU126" s="256" t="s">
        <v>85</v>
      </c>
      <c r="AV126" s="14" t="s">
        <v>85</v>
      </c>
      <c r="AW126" s="14" t="s">
        <v>36</v>
      </c>
      <c r="AX126" s="14" t="s">
        <v>83</v>
      </c>
      <c r="AY126" s="256" t="s">
        <v>128</v>
      </c>
    </row>
    <row r="127" s="12" customFormat="1" ht="22.8" customHeight="1">
      <c r="A127" s="12"/>
      <c r="B127" s="200"/>
      <c r="C127" s="201"/>
      <c r="D127" s="202" t="s">
        <v>75</v>
      </c>
      <c r="E127" s="214" t="s">
        <v>729</v>
      </c>
      <c r="F127" s="214" t="s">
        <v>730</v>
      </c>
      <c r="G127" s="201"/>
      <c r="H127" s="201"/>
      <c r="I127" s="204"/>
      <c r="J127" s="215">
        <f>BK127</f>
        <v>0</v>
      </c>
      <c r="K127" s="201"/>
      <c r="L127" s="206"/>
      <c r="M127" s="207"/>
      <c r="N127" s="208"/>
      <c r="O127" s="208"/>
      <c r="P127" s="209">
        <f>SUM(P128:P140)</f>
        <v>0</v>
      </c>
      <c r="Q127" s="208"/>
      <c r="R127" s="209">
        <f>SUM(R128:R140)</f>
        <v>0</v>
      </c>
      <c r="S127" s="208"/>
      <c r="T127" s="210">
        <f>SUM(T128:T140)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11" t="s">
        <v>135</v>
      </c>
      <c r="AT127" s="212" t="s">
        <v>75</v>
      </c>
      <c r="AU127" s="212" t="s">
        <v>83</v>
      </c>
      <c r="AY127" s="211" t="s">
        <v>128</v>
      </c>
      <c r="BK127" s="213">
        <f>SUM(BK128:BK140)</f>
        <v>0</v>
      </c>
    </row>
    <row r="128" s="2" customFormat="1" ht="16.5" customHeight="1">
      <c r="A128" s="41"/>
      <c r="B128" s="42"/>
      <c r="C128" s="216" t="s">
        <v>178</v>
      </c>
      <c r="D128" s="216" t="s">
        <v>130</v>
      </c>
      <c r="E128" s="217" t="s">
        <v>731</v>
      </c>
      <c r="F128" s="218" t="s">
        <v>732</v>
      </c>
      <c r="G128" s="219" t="s">
        <v>422</v>
      </c>
      <c r="H128" s="220">
        <v>0.5</v>
      </c>
      <c r="I128" s="221"/>
      <c r="J128" s="222">
        <f>ROUND(I128*H128,2)</f>
        <v>0</v>
      </c>
      <c r="K128" s="218" t="s">
        <v>38</v>
      </c>
      <c r="L128" s="47"/>
      <c r="M128" s="223" t="s">
        <v>38</v>
      </c>
      <c r="N128" s="224" t="s">
        <v>49</v>
      </c>
      <c r="O128" s="88"/>
      <c r="P128" s="225">
        <f>O128*H128</f>
        <v>0</v>
      </c>
      <c r="Q128" s="225">
        <v>0</v>
      </c>
      <c r="R128" s="225">
        <f>Q128*H128</f>
        <v>0</v>
      </c>
      <c r="S128" s="225">
        <v>0</v>
      </c>
      <c r="T128" s="226">
        <f>S128*H128</f>
        <v>0</v>
      </c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R128" s="227" t="s">
        <v>733</v>
      </c>
      <c r="AT128" s="227" t="s">
        <v>130</v>
      </c>
      <c r="AU128" s="227" t="s">
        <v>85</v>
      </c>
      <c r="AY128" s="20" t="s">
        <v>128</v>
      </c>
      <c r="BE128" s="228">
        <f>IF(N128="základní",J128,0)</f>
        <v>0</v>
      </c>
      <c r="BF128" s="228">
        <f>IF(N128="snížená",J128,0)</f>
        <v>0</v>
      </c>
      <c r="BG128" s="228">
        <f>IF(N128="zákl. přenesená",J128,0)</f>
        <v>0</v>
      </c>
      <c r="BH128" s="228">
        <f>IF(N128="sníž. přenesená",J128,0)</f>
        <v>0</v>
      </c>
      <c r="BI128" s="228">
        <f>IF(N128="nulová",J128,0)</f>
        <v>0</v>
      </c>
      <c r="BJ128" s="20" t="s">
        <v>135</v>
      </c>
      <c r="BK128" s="228">
        <f>ROUND(I128*H128,2)</f>
        <v>0</v>
      </c>
      <c r="BL128" s="20" t="s">
        <v>733</v>
      </c>
      <c r="BM128" s="227" t="s">
        <v>734</v>
      </c>
    </row>
    <row r="129" s="2" customFormat="1">
      <c r="A129" s="41"/>
      <c r="B129" s="42"/>
      <c r="C129" s="43"/>
      <c r="D129" s="229" t="s">
        <v>137</v>
      </c>
      <c r="E129" s="43"/>
      <c r="F129" s="230" t="s">
        <v>735</v>
      </c>
      <c r="G129" s="43"/>
      <c r="H129" s="43"/>
      <c r="I129" s="231"/>
      <c r="J129" s="43"/>
      <c r="K129" s="43"/>
      <c r="L129" s="47"/>
      <c r="M129" s="232"/>
      <c r="N129" s="233"/>
      <c r="O129" s="88"/>
      <c r="P129" s="88"/>
      <c r="Q129" s="88"/>
      <c r="R129" s="88"/>
      <c r="S129" s="88"/>
      <c r="T129" s="89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T129" s="20" t="s">
        <v>137</v>
      </c>
      <c r="AU129" s="20" t="s">
        <v>85</v>
      </c>
    </row>
    <row r="130" s="13" customFormat="1">
      <c r="A130" s="13"/>
      <c r="B130" s="236"/>
      <c r="C130" s="237"/>
      <c r="D130" s="229" t="s">
        <v>141</v>
      </c>
      <c r="E130" s="238" t="s">
        <v>38</v>
      </c>
      <c r="F130" s="239" t="s">
        <v>714</v>
      </c>
      <c r="G130" s="237"/>
      <c r="H130" s="238" t="s">
        <v>38</v>
      </c>
      <c r="I130" s="240"/>
      <c r="J130" s="237"/>
      <c r="K130" s="237"/>
      <c r="L130" s="241"/>
      <c r="M130" s="242"/>
      <c r="N130" s="243"/>
      <c r="O130" s="243"/>
      <c r="P130" s="243"/>
      <c r="Q130" s="243"/>
      <c r="R130" s="243"/>
      <c r="S130" s="243"/>
      <c r="T130" s="244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45" t="s">
        <v>141</v>
      </c>
      <c r="AU130" s="245" t="s">
        <v>85</v>
      </c>
      <c r="AV130" s="13" t="s">
        <v>83</v>
      </c>
      <c r="AW130" s="13" t="s">
        <v>36</v>
      </c>
      <c r="AX130" s="13" t="s">
        <v>76</v>
      </c>
      <c r="AY130" s="245" t="s">
        <v>128</v>
      </c>
    </row>
    <row r="131" s="14" customFormat="1">
      <c r="A131" s="14"/>
      <c r="B131" s="246"/>
      <c r="C131" s="247"/>
      <c r="D131" s="229" t="s">
        <v>141</v>
      </c>
      <c r="E131" s="248" t="s">
        <v>38</v>
      </c>
      <c r="F131" s="249" t="s">
        <v>715</v>
      </c>
      <c r="G131" s="247"/>
      <c r="H131" s="250">
        <v>0.5</v>
      </c>
      <c r="I131" s="251"/>
      <c r="J131" s="247"/>
      <c r="K131" s="247"/>
      <c r="L131" s="252"/>
      <c r="M131" s="253"/>
      <c r="N131" s="254"/>
      <c r="O131" s="254"/>
      <c r="P131" s="254"/>
      <c r="Q131" s="254"/>
      <c r="R131" s="254"/>
      <c r="S131" s="254"/>
      <c r="T131" s="255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56" t="s">
        <v>141</v>
      </c>
      <c r="AU131" s="256" t="s">
        <v>85</v>
      </c>
      <c r="AV131" s="14" t="s">
        <v>85</v>
      </c>
      <c r="AW131" s="14" t="s">
        <v>36</v>
      </c>
      <c r="AX131" s="14" t="s">
        <v>83</v>
      </c>
      <c r="AY131" s="256" t="s">
        <v>128</v>
      </c>
    </row>
    <row r="132" s="2" customFormat="1" ht="24.15" customHeight="1">
      <c r="A132" s="41"/>
      <c r="B132" s="42"/>
      <c r="C132" s="216" t="s">
        <v>189</v>
      </c>
      <c r="D132" s="216" t="s">
        <v>130</v>
      </c>
      <c r="E132" s="217" t="s">
        <v>736</v>
      </c>
      <c r="F132" s="218" t="s">
        <v>737</v>
      </c>
      <c r="G132" s="219" t="s">
        <v>422</v>
      </c>
      <c r="H132" s="220">
        <v>0.5</v>
      </c>
      <c r="I132" s="221"/>
      <c r="J132" s="222">
        <f>ROUND(I132*H132,2)</f>
        <v>0</v>
      </c>
      <c r="K132" s="218" t="s">
        <v>38</v>
      </c>
      <c r="L132" s="47"/>
      <c r="M132" s="223" t="s">
        <v>38</v>
      </c>
      <c r="N132" s="224" t="s">
        <v>49</v>
      </c>
      <c r="O132" s="88"/>
      <c r="P132" s="225">
        <f>O132*H132</f>
        <v>0</v>
      </c>
      <c r="Q132" s="225">
        <v>0</v>
      </c>
      <c r="R132" s="225">
        <f>Q132*H132</f>
        <v>0</v>
      </c>
      <c r="S132" s="225">
        <v>0</v>
      </c>
      <c r="T132" s="226">
        <f>S132*H132</f>
        <v>0</v>
      </c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R132" s="227" t="s">
        <v>733</v>
      </c>
      <c r="AT132" s="227" t="s">
        <v>130</v>
      </c>
      <c r="AU132" s="227" t="s">
        <v>85</v>
      </c>
      <c r="AY132" s="20" t="s">
        <v>128</v>
      </c>
      <c r="BE132" s="228">
        <f>IF(N132="základní",J132,0)</f>
        <v>0</v>
      </c>
      <c r="BF132" s="228">
        <f>IF(N132="snížená",J132,0)</f>
        <v>0</v>
      </c>
      <c r="BG132" s="228">
        <f>IF(N132="zákl. přenesená",J132,0)</f>
        <v>0</v>
      </c>
      <c r="BH132" s="228">
        <f>IF(N132="sníž. přenesená",J132,0)</f>
        <v>0</v>
      </c>
      <c r="BI132" s="228">
        <f>IF(N132="nulová",J132,0)</f>
        <v>0</v>
      </c>
      <c r="BJ132" s="20" t="s">
        <v>135</v>
      </c>
      <c r="BK132" s="228">
        <f>ROUND(I132*H132,2)</f>
        <v>0</v>
      </c>
      <c r="BL132" s="20" t="s">
        <v>733</v>
      </c>
      <c r="BM132" s="227" t="s">
        <v>738</v>
      </c>
    </row>
    <row r="133" s="2" customFormat="1">
      <c r="A133" s="41"/>
      <c r="B133" s="42"/>
      <c r="C133" s="43"/>
      <c r="D133" s="229" t="s">
        <v>137</v>
      </c>
      <c r="E133" s="43"/>
      <c r="F133" s="230" t="s">
        <v>737</v>
      </c>
      <c r="G133" s="43"/>
      <c r="H133" s="43"/>
      <c r="I133" s="231"/>
      <c r="J133" s="43"/>
      <c r="K133" s="43"/>
      <c r="L133" s="47"/>
      <c r="M133" s="232"/>
      <c r="N133" s="233"/>
      <c r="O133" s="88"/>
      <c r="P133" s="88"/>
      <c r="Q133" s="88"/>
      <c r="R133" s="88"/>
      <c r="S133" s="88"/>
      <c r="T133" s="89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T133" s="20" t="s">
        <v>137</v>
      </c>
      <c r="AU133" s="20" t="s">
        <v>85</v>
      </c>
    </row>
    <row r="134" s="13" customFormat="1">
      <c r="A134" s="13"/>
      <c r="B134" s="236"/>
      <c r="C134" s="237"/>
      <c r="D134" s="229" t="s">
        <v>141</v>
      </c>
      <c r="E134" s="238" t="s">
        <v>38</v>
      </c>
      <c r="F134" s="239" t="s">
        <v>714</v>
      </c>
      <c r="G134" s="237"/>
      <c r="H134" s="238" t="s">
        <v>38</v>
      </c>
      <c r="I134" s="240"/>
      <c r="J134" s="237"/>
      <c r="K134" s="237"/>
      <c r="L134" s="241"/>
      <c r="M134" s="242"/>
      <c r="N134" s="243"/>
      <c r="O134" s="243"/>
      <c r="P134" s="243"/>
      <c r="Q134" s="243"/>
      <c r="R134" s="243"/>
      <c r="S134" s="243"/>
      <c r="T134" s="244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45" t="s">
        <v>141</v>
      </c>
      <c r="AU134" s="245" t="s">
        <v>85</v>
      </c>
      <c r="AV134" s="13" t="s">
        <v>83</v>
      </c>
      <c r="AW134" s="13" t="s">
        <v>36</v>
      </c>
      <c r="AX134" s="13" t="s">
        <v>76</v>
      </c>
      <c r="AY134" s="245" t="s">
        <v>128</v>
      </c>
    </row>
    <row r="135" s="14" customFormat="1">
      <c r="A135" s="14"/>
      <c r="B135" s="246"/>
      <c r="C135" s="247"/>
      <c r="D135" s="229" t="s">
        <v>141</v>
      </c>
      <c r="E135" s="248" t="s">
        <v>38</v>
      </c>
      <c r="F135" s="249" t="s">
        <v>715</v>
      </c>
      <c r="G135" s="247"/>
      <c r="H135" s="250">
        <v>0.5</v>
      </c>
      <c r="I135" s="251"/>
      <c r="J135" s="247"/>
      <c r="K135" s="247"/>
      <c r="L135" s="252"/>
      <c r="M135" s="253"/>
      <c r="N135" s="254"/>
      <c r="O135" s="254"/>
      <c r="P135" s="254"/>
      <c r="Q135" s="254"/>
      <c r="R135" s="254"/>
      <c r="S135" s="254"/>
      <c r="T135" s="255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56" t="s">
        <v>141</v>
      </c>
      <c r="AU135" s="256" t="s">
        <v>85</v>
      </c>
      <c r="AV135" s="14" t="s">
        <v>85</v>
      </c>
      <c r="AW135" s="14" t="s">
        <v>36</v>
      </c>
      <c r="AX135" s="14" t="s">
        <v>83</v>
      </c>
      <c r="AY135" s="256" t="s">
        <v>128</v>
      </c>
    </row>
    <row r="136" s="2" customFormat="1" ht="16.5" customHeight="1">
      <c r="A136" s="41"/>
      <c r="B136" s="42"/>
      <c r="C136" s="216" t="s">
        <v>196</v>
      </c>
      <c r="D136" s="216" t="s">
        <v>130</v>
      </c>
      <c r="E136" s="217" t="s">
        <v>739</v>
      </c>
      <c r="F136" s="218" t="s">
        <v>740</v>
      </c>
      <c r="G136" s="219" t="s">
        <v>335</v>
      </c>
      <c r="H136" s="220">
        <v>0.5</v>
      </c>
      <c r="I136" s="221"/>
      <c r="J136" s="222">
        <f>ROUND(I136*H136,2)</f>
        <v>0</v>
      </c>
      <c r="K136" s="218" t="s">
        <v>38</v>
      </c>
      <c r="L136" s="47"/>
      <c r="M136" s="223" t="s">
        <v>38</v>
      </c>
      <c r="N136" s="224" t="s">
        <v>49</v>
      </c>
      <c r="O136" s="88"/>
      <c r="P136" s="225">
        <f>O136*H136</f>
        <v>0</v>
      </c>
      <c r="Q136" s="225">
        <v>0</v>
      </c>
      <c r="R136" s="225">
        <f>Q136*H136</f>
        <v>0</v>
      </c>
      <c r="S136" s="225">
        <v>0</v>
      </c>
      <c r="T136" s="226">
        <f>S136*H136</f>
        <v>0</v>
      </c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R136" s="227" t="s">
        <v>689</v>
      </c>
      <c r="AT136" s="227" t="s">
        <v>130</v>
      </c>
      <c r="AU136" s="227" t="s">
        <v>85</v>
      </c>
      <c r="AY136" s="20" t="s">
        <v>128</v>
      </c>
      <c r="BE136" s="228">
        <f>IF(N136="základní",J136,0)</f>
        <v>0</v>
      </c>
      <c r="BF136" s="228">
        <f>IF(N136="snížená",J136,0)</f>
        <v>0</v>
      </c>
      <c r="BG136" s="228">
        <f>IF(N136="zákl. přenesená",J136,0)</f>
        <v>0</v>
      </c>
      <c r="BH136" s="228">
        <f>IF(N136="sníž. přenesená",J136,0)</f>
        <v>0</v>
      </c>
      <c r="BI136" s="228">
        <f>IF(N136="nulová",J136,0)</f>
        <v>0</v>
      </c>
      <c r="BJ136" s="20" t="s">
        <v>135</v>
      </c>
      <c r="BK136" s="228">
        <f>ROUND(I136*H136,2)</f>
        <v>0</v>
      </c>
      <c r="BL136" s="20" t="s">
        <v>689</v>
      </c>
      <c r="BM136" s="227" t="s">
        <v>741</v>
      </c>
    </row>
    <row r="137" s="2" customFormat="1">
      <c r="A137" s="41"/>
      <c r="B137" s="42"/>
      <c r="C137" s="43"/>
      <c r="D137" s="229" t="s">
        <v>137</v>
      </c>
      <c r="E137" s="43"/>
      <c r="F137" s="230" t="s">
        <v>740</v>
      </c>
      <c r="G137" s="43"/>
      <c r="H137" s="43"/>
      <c r="I137" s="231"/>
      <c r="J137" s="43"/>
      <c r="K137" s="43"/>
      <c r="L137" s="47"/>
      <c r="M137" s="232"/>
      <c r="N137" s="233"/>
      <c r="O137" s="88"/>
      <c r="P137" s="88"/>
      <c r="Q137" s="88"/>
      <c r="R137" s="88"/>
      <c r="S137" s="88"/>
      <c r="T137" s="89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T137" s="20" t="s">
        <v>137</v>
      </c>
      <c r="AU137" s="20" t="s">
        <v>85</v>
      </c>
    </row>
    <row r="138" s="13" customFormat="1">
      <c r="A138" s="13"/>
      <c r="B138" s="236"/>
      <c r="C138" s="237"/>
      <c r="D138" s="229" t="s">
        <v>141</v>
      </c>
      <c r="E138" s="238" t="s">
        <v>38</v>
      </c>
      <c r="F138" s="239" t="s">
        <v>742</v>
      </c>
      <c r="G138" s="237"/>
      <c r="H138" s="238" t="s">
        <v>38</v>
      </c>
      <c r="I138" s="240"/>
      <c r="J138" s="237"/>
      <c r="K138" s="237"/>
      <c r="L138" s="241"/>
      <c r="M138" s="242"/>
      <c r="N138" s="243"/>
      <c r="O138" s="243"/>
      <c r="P138" s="243"/>
      <c r="Q138" s="243"/>
      <c r="R138" s="243"/>
      <c r="S138" s="243"/>
      <c r="T138" s="244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45" t="s">
        <v>141</v>
      </c>
      <c r="AU138" s="245" t="s">
        <v>85</v>
      </c>
      <c r="AV138" s="13" t="s">
        <v>83</v>
      </c>
      <c r="AW138" s="13" t="s">
        <v>36</v>
      </c>
      <c r="AX138" s="13" t="s">
        <v>76</v>
      </c>
      <c r="AY138" s="245" t="s">
        <v>128</v>
      </c>
    </row>
    <row r="139" s="13" customFormat="1">
      <c r="A139" s="13"/>
      <c r="B139" s="236"/>
      <c r="C139" s="237"/>
      <c r="D139" s="229" t="s">
        <v>141</v>
      </c>
      <c r="E139" s="238" t="s">
        <v>38</v>
      </c>
      <c r="F139" s="239" t="s">
        <v>714</v>
      </c>
      <c r="G139" s="237"/>
      <c r="H139" s="238" t="s">
        <v>38</v>
      </c>
      <c r="I139" s="240"/>
      <c r="J139" s="237"/>
      <c r="K139" s="237"/>
      <c r="L139" s="241"/>
      <c r="M139" s="242"/>
      <c r="N139" s="243"/>
      <c r="O139" s="243"/>
      <c r="P139" s="243"/>
      <c r="Q139" s="243"/>
      <c r="R139" s="243"/>
      <c r="S139" s="243"/>
      <c r="T139" s="244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45" t="s">
        <v>141</v>
      </c>
      <c r="AU139" s="245" t="s">
        <v>85</v>
      </c>
      <c r="AV139" s="13" t="s">
        <v>83</v>
      </c>
      <c r="AW139" s="13" t="s">
        <v>36</v>
      </c>
      <c r="AX139" s="13" t="s">
        <v>76</v>
      </c>
      <c r="AY139" s="245" t="s">
        <v>128</v>
      </c>
    </row>
    <row r="140" s="14" customFormat="1">
      <c r="A140" s="14"/>
      <c r="B140" s="246"/>
      <c r="C140" s="247"/>
      <c r="D140" s="229" t="s">
        <v>141</v>
      </c>
      <c r="E140" s="248" t="s">
        <v>38</v>
      </c>
      <c r="F140" s="249" t="s">
        <v>715</v>
      </c>
      <c r="G140" s="247"/>
      <c r="H140" s="250">
        <v>0.5</v>
      </c>
      <c r="I140" s="251"/>
      <c r="J140" s="247"/>
      <c r="K140" s="247"/>
      <c r="L140" s="252"/>
      <c r="M140" s="253"/>
      <c r="N140" s="254"/>
      <c r="O140" s="254"/>
      <c r="P140" s="254"/>
      <c r="Q140" s="254"/>
      <c r="R140" s="254"/>
      <c r="S140" s="254"/>
      <c r="T140" s="255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56" t="s">
        <v>141</v>
      </c>
      <c r="AU140" s="256" t="s">
        <v>85</v>
      </c>
      <c r="AV140" s="14" t="s">
        <v>85</v>
      </c>
      <c r="AW140" s="14" t="s">
        <v>36</v>
      </c>
      <c r="AX140" s="14" t="s">
        <v>83</v>
      </c>
      <c r="AY140" s="256" t="s">
        <v>128</v>
      </c>
    </row>
    <row r="141" s="12" customFormat="1" ht="22.8" customHeight="1">
      <c r="A141" s="12"/>
      <c r="B141" s="200"/>
      <c r="C141" s="201"/>
      <c r="D141" s="202" t="s">
        <v>75</v>
      </c>
      <c r="E141" s="214" t="s">
        <v>743</v>
      </c>
      <c r="F141" s="214" t="s">
        <v>744</v>
      </c>
      <c r="G141" s="201"/>
      <c r="H141" s="201"/>
      <c r="I141" s="204"/>
      <c r="J141" s="215">
        <f>BK141</f>
        <v>0</v>
      </c>
      <c r="K141" s="201"/>
      <c r="L141" s="206"/>
      <c r="M141" s="207"/>
      <c r="N141" s="208"/>
      <c r="O141" s="208"/>
      <c r="P141" s="209">
        <f>SUM(P142:P151)</f>
        <v>0</v>
      </c>
      <c r="Q141" s="208"/>
      <c r="R141" s="209">
        <f>SUM(R142:R151)</f>
        <v>0</v>
      </c>
      <c r="S141" s="208"/>
      <c r="T141" s="210">
        <f>SUM(T142:T151)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211" t="s">
        <v>135</v>
      </c>
      <c r="AT141" s="212" t="s">
        <v>75</v>
      </c>
      <c r="AU141" s="212" t="s">
        <v>83</v>
      </c>
      <c r="AY141" s="211" t="s">
        <v>128</v>
      </c>
      <c r="BK141" s="213">
        <f>SUM(BK142:BK151)</f>
        <v>0</v>
      </c>
    </row>
    <row r="142" s="2" customFormat="1" ht="16.5" customHeight="1">
      <c r="A142" s="41"/>
      <c r="B142" s="42"/>
      <c r="C142" s="216" t="s">
        <v>204</v>
      </c>
      <c r="D142" s="216" t="s">
        <v>130</v>
      </c>
      <c r="E142" s="217" t="s">
        <v>745</v>
      </c>
      <c r="F142" s="218" t="s">
        <v>746</v>
      </c>
      <c r="G142" s="219" t="s">
        <v>335</v>
      </c>
      <c r="H142" s="220">
        <v>0.5</v>
      </c>
      <c r="I142" s="221"/>
      <c r="J142" s="222">
        <f>ROUND(I142*H142,2)</f>
        <v>0</v>
      </c>
      <c r="K142" s="218" t="s">
        <v>38</v>
      </c>
      <c r="L142" s="47"/>
      <c r="M142" s="223" t="s">
        <v>38</v>
      </c>
      <c r="N142" s="224" t="s">
        <v>49</v>
      </c>
      <c r="O142" s="88"/>
      <c r="P142" s="225">
        <f>O142*H142</f>
        <v>0</v>
      </c>
      <c r="Q142" s="225">
        <v>0</v>
      </c>
      <c r="R142" s="225">
        <f>Q142*H142</f>
        <v>0</v>
      </c>
      <c r="S142" s="225">
        <v>0</v>
      </c>
      <c r="T142" s="226">
        <f>S142*H142</f>
        <v>0</v>
      </c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R142" s="227" t="s">
        <v>747</v>
      </c>
      <c r="AT142" s="227" t="s">
        <v>130</v>
      </c>
      <c r="AU142" s="227" t="s">
        <v>85</v>
      </c>
      <c r="AY142" s="20" t="s">
        <v>128</v>
      </c>
      <c r="BE142" s="228">
        <f>IF(N142="základní",J142,0)</f>
        <v>0</v>
      </c>
      <c r="BF142" s="228">
        <f>IF(N142="snížená",J142,0)</f>
        <v>0</v>
      </c>
      <c r="BG142" s="228">
        <f>IF(N142="zákl. přenesená",J142,0)</f>
        <v>0</v>
      </c>
      <c r="BH142" s="228">
        <f>IF(N142="sníž. přenesená",J142,0)</f>
        <v>0</v>
      </c>
      <c r="BI142" s="228">
        <f>IF(N142="nulová",J142,0)</f>
        <v>0</v>
      </c>
      <c r="BJ142" s="20" t="s">
        <v>135</v>
      </c>
      <c r="BK142" s="228">
        <f>ROUND(I142*H142,2)</f>
        <v>0</v>
      </c>
      <c r="BL142" s="20" t="s">
        <v>747</v>
      </c>
      <c r="BM142" s="227" t="s">
        <v>748</v>
      </c>
    </row>
    <row r="143" s="2" customFormat="1">
      <c r="A143" s="41"/>
      <c r="B143" s="42"/>
      <c r="C143" s="43"/>
      <c r="D143" s="229" t="s">
        <v>137</v>
      </c>
      <c r="E143" s="43"/>
      <c r="F143" s="230" t="s">
        <v>746</v>
      </c>
      <c r="G143" s="43"/>
      <c r="H143" s="43"/>
      <c r="I143" s="231"/>
      <c r="J143" s="43"/>
      <c r="K143" s="43"/>
      <c r="L143" s="47"/>
      <c r="M143" s="232"/>
      <c r="N143" s="233"/>
      <c r="O143" s="88"/>
      <c r="P143" s="88"/>
      <c r="Q143" s="88"/>
      <c r="R143" s="88"/>
      <c r="S143" s="88"/>
      <c r="T143" s="89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T143" s="20" t="s">
        <v>137</v>
      </c>
      <c r="AU143" s="20" t="s">
        <v>85</v>
      </c>
    </row>
    <row r="144" s="13" customFormat="1">
      <c r="A144" s="13"/>
      <c r="B144" s="236"/>
      <c r="C144" s="237"/>
      <c r="D144" s="229" t="s">
        <v>141</v>
      </c>
      <c r="E144" s="238" t="s">
        <v>38</v>
      </c>
      <c r="F144" s="239" t="s">
        <v>749</v>
      </c>
      <c r="G144" s="237"/>
      <c r="H144" s="238" t="s">
        <v>38</v>
      </c>
      <c r="I144" s="240"/>
      <c r="J144" s="237"/>
      <c r="K144" s="237"/>
      <c r="L144" s="241"/>
      <c r="M144" s="242"/>
      <c r="N144" s="243"/>
      <c r="O144" s="243"/>
      <c r="P144" s="243"/>
      <c r="Q144" s="243"/>
      <c r="R144" s="243"/>
      <c r="S144" s="243"/>
      <c r="T144" s="244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45" t="s">
        <v>141</v>
      </c>
      <c r="AU144" s="245" t="s">
        <v>85</v>
      </c>
      <c r="AV144" s="13" t="s">
        <v>83</v>
      </c>
      <c r="AW144" s="13" t="s">
        <v>36</v>
      </c>
      <c r="AX144" s="13" t="s">
        <v>76</v>
      </c>
      <c r="AY144" s="245" t="s">
        <v>128</v>
      </c>
    </row>
    <row r="145" s="13" customFormat="1">
      <c r="A145" s="13"/>
      <c r="B145" s="236"/>
      <c r="C145" s="237"/>
      <c r="D145" s="229" t="s">
        <v>141</v>
      </c>
      <c r="E145" s="238" t="s">
        <v>38</v>
      </c>
      <c r="F145" s="239" t="s">
        <v>714</v>
      </c>
      <c r="G145" s="237"/>
      <c r="H145" s="238" t="s">
        <v>38</v>
      </c>
      <c r="I145" s="240"/>
      <c r="J145" s="237"/>
      <c r="K145" s="237"/>
      <c r="L145" s="241"/>
      <c r="M145" s="242"/>
      <c r="N145" s="243"/>
      <c r="O145" s="243"/>
      <c r="P145" s="243"/>
      <c r="Q145" s="243"/>
      <c r="R145" s="243"/>
      <c r="S145" s="243"/>
      <c r="T145" s="244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45" t="s">
        <v>141</v>
      </c>
      <c r="AU145" s="245" t="s">
        <v>85</v>
      </c>
      <c r="AV145" s="13" t="s">
        <v>83</v>
      </c>
      <c r="AW145" s="13" t="s">
        <v>36</v>
      </c>
      <c r="AX145" s="13" t="s">
        <v>76</v>
      </c>
      <c r="AY145" s="245" t="s">
        <v>128</v>
      </c>
    </row>
    <row r="146" s="14" customFormat="1">
      <c r="A146" s="14"/>
      <c r="B146" s="246"/>
      <c r="C146" s="247"/>
      <c r="D146" s="229" t="s">
        <v>141</v>
      </c>
      <c r="E146" s="248" t="s">
        <v>38</v>
      </c>
      <c r="F146" s="249" t="s">
        <v>715</v>
      </c>
      <c r="G146" s="247"/>
      <c r="H146" s="250">
        <v>0.5</v>
      </c>
      <c r="I146" s="251"/>
      <c r="J146" s="247"/>
      <c r="K146" s="247"/>
      <c r="L146" s="252"/>
      <c r="M146" s="253"/>
      <c r="N146" s="254"/>
      <c r="O146" s="254"/>
      <c r="P146" s="254"/>
      <c r="Q146" s="254"/>
      <c r="R146" s="254"/>
      <c r="S146" s="254"/>
      <c r="T146" s="255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56" t="s">
        <v>141</v>
      </c>
      <c r="AU146" s="256" t="s">
        <v>85</v>
      </c>
      <c r="AV146" s="14" t="s">
        <v>85</v>
      </c>
      <c r="AW146" s="14" t="s">
        <v>36</v>
      </c>
      <c r="AX146" s="14" t="s">
        <v>83</v>
      </c>
      <c r="AY146" s="256" t="s">
        <v>128</v>
      </c>
    </row>
    <row r="147" s="2" customFormat="1" ht="16.5" customHeight="1">
      <c r="A147" s="41"/>
      <c r="B147" s="42"/>
      <c r="C147" s="216" t="s">
        <v>212</v>
      </c>
      <c r="D147" s="216" t="s">
        <v>130</v>
      </c>
      <c r="E147" s="217" t="s">
        <v>750</v>
      </c>
      <c r="F147" s="218" t="s">
        <v>751</v>
      </c>
      <c r="G147" s="219" t="s">
        <v>335</v>
      </c>
      <c r="H147" s="220">
        <v>0.5</v>
      </c>
      <c r="I147" s="221"/>
      <c r="J147" s="222">
        <f>ROUND(I147*H147,2)</f>
        <v>0</v>
      </c>
      <c r="K147" s="218" t="s">
        <v>38</v>
      </c>
      <c r="L147" s="47"/>
      <c r="M147" s="223" t="s">
        <v>38</v>
      </c>
      <c r="N147" s="224" t="s">
        <v>49</v>
      </c>
      <c r="O147" s="88"/>
      <c r="P147" s="225">
        <f>O147*H147</f>
        <v>0</v>
      </c>
      <c r="Q147" s="225">
        <v>0</v>
      </c>
      <c r="R147" s="225">
        <f>Q147*H147</f>
        <v>0</v>
      </c>
      <c r="S147" s="225">
        <v>0</v>
      </c>
      <c r="T147" s="226">
        <f>S147*H147</f>
        <v>0</v>
      </c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R147" s="227" t="s">
        <v>747</v>
      </c>
      <c r="AT147" s="227" t="s">
        <v>130</v>
      </c>
      <c r="AU147" s="227" t="s">
        <v>85</v>
      </c>
      <c r="AY147" s="20" t="s">
        <v>128</v>
      </c>
      <c r="BE147" s="228">
        <f>IF(N147="základní",J147,0)</f>
        <v>0</v>
      </c>
      <c r="BF147" s="228">
        <f>IF(N147="snížená",J147,0)</f>
        <v>0</v>
      </c>
      <c r="BG147" s="228">
        <f>IF(N147="zákl. přenesená",J147,0)</f>
        <v>0</v>
      </c>
      <c r="BH147" s="228">
        <f>IF(N147="sníž. přenesená",J147,0)</f>
        <v>0</v>
      </c>
      <c r="BI147" s="228">
        <f>IF(N147="nulová",J147,0)</f>
        <v>0</v>
      </c>
      <c r="BJ147" s="20" t="s">
        <v>135</v>
      </c>
      <c r="BK147" s="228">
        <f>ROUND(I147*H147,2)</f>
        <v>0</v>
      </c>
      <c r="BL147" s="20" t="s">
        <v>747</v>
      </c>
      <c r="BM147" s="227" t="s">
        <v>752</v>
      </c>
    </row>
    <row r="148" s="2" customFormat="1">
      <c r="A148" s="41"/>
      <c r="B148" s="42"/>
      <c r="C148" s="43"/>
      <c r="D148" s="229" t="s">
        <v>137</v>
      </c>
      <c r="E148" s="43"/>
      <c r="F148" s="230" t="s">
        <v>751</v>
      </c>
      <c r="G148" s="43"/>
      <c r="H148" s="43"/>
      <c r="I148" s="231"/>
      <c r="J148" s="43"/>
      <c r="K148" s="43"/>
      <c r="L148" s="47"/>
      <c r="M148" s="232"/>
      <c r="N148" s="233"/>
      <c r="O148" s="88"/>
      <c r="P148" s="88"/>
      <c r="Q148" s="88"/>
      <c r="R148" s="88"/>
      <c r="S148" s="88"/>
      <c r="T148" s="89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T148" s="20" t="s">
        <v>137</v>
      </c>
      <c r="AU148" s="20" t="s">
        <v>85</v>
      </c>
    </row>
    <row r="149" s="13" customFormat="1">
      <c r="A149" s="13"/>
      <c r="B149" s="236"/>
      <c r="C149" s="237"/>
      <c r="D149" s="229" t="s">
        <v>141</v>
      </c>
      <c r="E149" s="238" t="s">
        <v>38</v>
      </c>
      <c r="F149" s="239" t="s">
        <v>753</v>
      </c>
      <c r="G149" s="237"/>
      <c r="H149" s="238" t="s">
        <v>38</v>
      </c>
      <c r="I149" s="240"/>
      <c r="J149" s="237"/>
      <c r="K149" s="237"/>
      <c r="L149" s="241"/>
      <c r="M149" s="242"/>
      <c r="N149" s="243"/>
      <c r="O149" s="243"/>
      <c r="P149" s="243"/>
      <c r="Q149" s="243"/>
      <c r="R149" s="243"/>
      <c r="S149" s="243"/>
      <c r="T149" s="244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5" t="s">
        <v>141</v>
      </c>
      <c r="AU149" s="245" t="s">
        <v>85</v>
      </c>
      <c r="AV149" s="13" t="s">
        <v>83</v>
      </c>
      <c r="AW149" s="13" t="s">
        <v>36</v>
      </c>
      <c r="AX149" s="13" t="s">
        <v>76</v>
      </c>
      <c r="AY149" s="245" t="s">
        <v>128</v>
      </c>
    </row>
    <row r="150" s="13" customFormat="1">
      <c r="A150" s="13"/>
      <c r="B150" s="236"/>
      <c r="C150" s="237"/>
      <c r="D150" s="229" t="s">
        <v>141</v>
      </c>
      <c r="E150" s="238" t="s">
        <v>38</v>
      </c>
      <c r="F150" s="239" t="s">
        <v>714</v>
      </c>
      <c r="G150" s="237"/>
      <c r="H150" s="238" t="s">
        <v>38</v>
      </c>
      <c r="I150" s="240"/>
      <c r="J150" s="237"/>
      <c r="K150" s="237"/>
      <c r="L150" s="241"/>
      <c r="M150" s="242"/>
      <c r="N150" s="243"/>
      <c r="O150" s="243"/>
      <c r="P150" s="243"/>
      <c r="Q150" s="243"/>
      <c r="R150" s="243"/>
      <c r="S150" s="243"/>
      <c r="T150" s="244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45" t="s">
        <v>141</v>
      </c>
      <c r="AU150" s="245" t="s">
        <v>85</v>
      </c>
      <c r="AV150" s="13" t="s">
        <v>83</v>
      </c>
      <c r="AW150" s="13" t="s">
        <v>36</v>
      </c>
      <c r="AX150" s="13" t="s">
        <v>76</v>
      </c>
      <c r="AY150" s="245" t="s">
        <v>128</v>
      </c>
    </row>
    <row r="151" s="14" customFormat="1">
      <c r="A151" s="14"/>
      <c r="B151" s="246"/>
      <c r="C151" s="247"/>
      <c r="D151" s="229" t="s">
        <v>141</v>
      </c>
      <c r="E151" s="248" t="s">
        <v>38</v>
      </c>
      <c r="F151" s="249" t="s">
        <v>715</v>
      </c>
      <c r="G151" s="247"/>
      <c r="H151" s="250">
        <v>0.5</v>
      </c>
      <c r="I151" s="251"/>
      <c r="J151" s="247"/>
      <c r="K151" s="247"/>
      <c r="L151" s="252"/>
      <c r="M151" s="253"/>
      <c r="N151" s="254"/>
      <c r="O151" s="254"/>
      <c r="P151" s="254"/>
      <c r="Q151" s="254"/>
      <c r="R151" s="254"/>
      <c r="S151" s="254"/>
      <c r="T151" s="255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56" t="s">
        <v>141</v>
      </c>
      <c r="AU151" s="256" t="s">
        <v>85</v>
      </c>
      <c r="AV151" s="14" t="s">
        <v>85</v>
      </c>
      <c r="AW151" s="14" t="s">
        <v>36</v>
      </c>
      <c r="AX151" s="14" t="s">
        <v>83</v>
      </c>
      <c r="AY151" s="256" t="s">
        <v>128</v>
      </c>
    </row>
    <row r="152" s="12" customFormat="1" ht="22.8" customHeight="1">
      <c r="A152" s="12"/>
      <c r="B152" s="200"/>
      <c r="C152" s="201"/>
      <c r="D152" s="202" t="s">
        <v>75</v>
      </c>
      <c r="E152" s="214" t="s">
        <v>754</v>
      </c>
      <c r="F152" s="214" t="s">
        <v>755</v>
      </c>
      <c r="G152" s="201"/>
      <c r="H152" s="201"/>
      <c r="I152" s="204"/>
      <c r="J152" s="215">
        <f>BK152</f>
        <v>0</v>
      </c>
      <c r="K152" s="201"/>
      <c r="L152" s="206"/>
      <c r="M152" s="207"/>
      <c r="N152" s="208"/>
      <c r="O152" s="208"/>
      <c r="P152" s="209">
        <f>SUM(P153:P198)</f>
        <v>0</v>
      </c>
      <c r="Q152" s="208"/>
      <c r="R152" s="209">
        <f>SUM(R153:R198)</f>
        <v>0</v>
      </c>
      <c r="S152" s="208"/>
      <c r="T152" s="210">
        <f>SUM(T153:T198)</f>
        <v>0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211" t="s">
        <v>135</v>
      </c>
      <c r="AT152" s="212" t="s">
        <v>75</v>
      </c>
      <c r="AU152" s="212" t="s">
        <v>83</v>
      </c>
      <c r="AY152" s="211" t="s">
        <v>128</v>
      </c>
      <c r="BK152" s="213">
        <f>SUM(BK153:BK198)</f>
        <v>0</v>
      </c>
    </row>
    <row r="153" s="2" customFormat="1" ht="24.15" customHeight="1">
      <c r="A153" s="41"/>
      <c r="B153" s="42"/>
      <c r="C153" s="216" t="s">
        <v>219</v>
      </c>
      <c r="D153" s="216" t="s">
        <v>130</v>
      </c>
      <c r="E153" s="217" t="s">
        <v>756</v>
      </c>
      <c r="F153" s="218" t="s">
        <v>757</v>
      </c>
      <c r="G153" s="219" t="s">
        <v>335</v>
      </c>
      <c r="H153" s="220">
        <v>0.5</v>
      </c>
      <c r="I153" s="221"/>
      <c r="J153" s="222">
        <f>ROUND(I153*H153,2)</f>
        <v>0</v>
      </c>
      <c r="K153" s="218" t="s">
        <v>38</v>
      </c>
      <c r="L153" s="47"/>
      <c r="M153" s="223" t="s">
        <v>38</v>
      </c>
      <c r="N153" s="224" t="s">
        <v>49</v>
      </c>
      <c r="O153" s="88"/>
      <c r="P153" s="225">
        <f>O153*H153</f>
        <v>0</v>
      </c>
      <c r="Q153" s="225">
        <v>0</v>
      </c>
      <c r="R153" s="225">
        <f>Q153*H153</f>
        <v>0</v>
      </c>
      <c r="S153" s="225">
        <v>0</v>
      </c>
      <c r="T153" s="226">
        <f>S153*H153</f>
        <v>0</v>
      </c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R153" s="227" t="s">
        <v>747</v>
      </c>
      <c r="AT153" s="227" t="s">
        <v>130</v>
      </c>
      <c r="AU153" s="227" t="s">
        <v>85</v>
      </c>
      <c r="AY153" s="20" t="s">
        <v>128</v>
      </c>
      <c r="BE153" s="228">
        <f>IF(N153="základní",J153,0)</f>
        <v>0</v>
      </c>
      <c r="BF153" s="228">
        <f>IF(N153="snížená",J153,0)</f>
        <v>0</v>
      </c>
      <c r="BG153" s="228">
        <f>IF(N153="zákl. přenesená",J153,0)</f>
        <v>0</v>
      </c>
      <c r="BH153" s="228">
        <f>IF(N153="sníž. přenesená",J153,0)</f>
        <v>0</v>
      </c>
      <c r="BI153" s="228">
        <f>IF(N153="nulová",J153,0)</f>
        <v>0</v>
      </c>
      <c r="BJ153" s="20" t="s">
        <v>135</v>
      </c>
      <c r="BK153" s="228">
        <f>ROUND(I153*H153,2)</f>
        <v>0</v>
      </c>
      <c r="BL153" s="20" t="s">
        <v>747</v>
      </c>
      <c r="BM153" s="227" t="s">
        <v>758</v>
      </c>
    </row>
    <row r="154" s="2" customFormat="1">
      <c r="A154" s="41"/>
      <c r="B154" s="42"/>
      <c r="C154" s="43"/>
      <c r="D154" s="229" t="s">
        <v>137</v>
      </c>
      <c r="E154" s="43"/>
      <c r="F154" s="230" t="s">
        <v>757</v>
      </c>
      <c r="G154" s="43"/>
      <c r="H154" s="43"/>
      <c r="I154" s="231"/>
      <c r="J154" s="43"/>
      <c r="K154" s="43"/>
      <c r="L154" s="47"/>
      <c r="M154" s="232"/>
      <c r="N154" s="233"/>
      <c r="O154" s="88"/>
      <c r="P154" s="88"/>
      <c r="Q154" s="88"/>
      <c r="R154" s="88"/>
      <c r="S154" s="88"/>
      <c r="T154" s="89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T154" s="20" t="s">
        <v>137</v>
      </c>
      <c r="AU154" s="20" t="s">
        <v>85</v>
      </c>
    </row>
    <row r="155" s="13" customFormat="1">
      <c r="A155" s="13"/>
      <c r="B155" s="236"/>
      <c r="C155" s="237"/>
      <c r="D155" s="229" t="s">
        <v>141</v>
      </c>
      <c r="E155" s="238" t="s">
        <v>38</v>
      </c>
      <c r="F155" s="239" t="s">
        <v>759</v>
      </c>
      <c r="G155" s="237"/>
      <c r="H155" s="238" t="s">
        <v>38</v>
      </c>
      <c r="I155" s="240"/>
      <c r="J155" s="237"/>
      <c r="K155" s="237"/>
      <c r="L155" s="241"/>
      <c r="M155" s="242"/>
      <c r="N155" s="243"/>
      <c r="O155" s="243"/>
      <c r="P155" s="243"/>
      <c r="Q155" s="243"/>
      <c r="R155" s="243"/>
      <c r="S155" s="243"/>
      <c r="T155" s="244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45" t="s">
        <v>141</v>
      </c>
      <c r="AU155" s="245" t="s">
        <v>85</v>
      </c>
      <c r="AV155" s="13" t="s">
        <v>83</v>
      </c>
      <c r="AW155" s="13" t="s">
        <v>36</v>
      </c>
      <c r="AX155" s="13" t="s">
        <v>76</v>
      </c>
      <c r="AY155" s="245" t="s">
        <v>128</v>
      </c>
    </row>
    <row r="156" s="14" customFormat="1">
      <c r="A156" s="14"/>
      <c r="B156" s="246"/>
      <c r="C156" s="247"/>
      <c r="D156" s="229" t="s">
        <v>141</v>
      </c>
      <c r="E156" s="248" t="s">
        <v>38</v>
      </c>
      <c r="F156" s="249" t="s">
        <v>715</v>
      </c>
      <c r="G156" s="247"/>
      <c r="H156" s="250">
        <v>0.5</v>
      </c>
      <c r="I156" s="251"/>
      <c r="J156" s="247"/>
      <c r="K156" s="247"/>
      <c r="L156" s="252"/>
      <c r="M156" s="253"/>
      <c r="N156" s="254"/>
      <c r="O156" s="254"/>
      <c r="P156" s="254"/>
      <c r="Q156" s="254"/>
      <c r="R156" s="254"/>
      <c r="S156" s="254"/>
      <c r="T156" s="255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56" t="s">
        <v>141</v>
      </c>
      <c r="AU156" s="256" t="s">
        <v>85</v>
      </c>
      <c r="AV156" s="14" t="s">
        <v>85</v>
      </c>
      <c r="AW156" s="14" t="s">
        <v>36</v>
      </c>
      <c r="AX156" s="14" t="s">
        <v>83</v>
      </c>
      <c r="AY156" s="256" t="s">
        <v>128</v>
      </c>
    </row>
    <row r="157" s="2" customFormat="1" ht="24.15" customHeight="1">
      <c r="A157" s="41"/>
      <c r="B157" s="42"/>
      <c r="C157" s="216" t="s">
        <v>8</v>
      </c>
      <c r="D157" s="216" t="s">
        <v>130</v>
      </c>
      <c r="E157" s="217" t="s">
        <v>760</v>
      </c>
      <c r="F157" s="218" t="s">
        <v>761</v>
      </c>
      <c r="G157" s="219" t="s">
        <v>335</v>
      </c>
      <c r="H157" s="220">
        <v>0.5</v>
      </c>
      <c r="I157" s="221"/>
      <c r="J157" s="222">
        <f>ROUND(I157*H157,2)</f>
        <v>0</v>
      </c>
      <c r="K157" s="218" t="s">
        <v>38</v>
      </c>
      <c r="L157" s="47"/>
      <c r="M157" s="223" t="s">
        <v>38</v>
      </c>
      <c r="N157" s="224" t="s">
        <v>49</v>
      </c>
      <c r="O157" s="88"/>
      <c r="P157" s="225">
        <f>O157*H157</f>
        <v>0</v>
      </c>
      <c r="Q157" s="225">
        <v>0</v>
      </c>
      <c r="R157" s="225">
        <f>Q157*H157</f>
        <v>0</v>
      </c>
      <c r="S157" s="225">
        <v>0</v>
      </c>
      <c r="T157" s="226">
        <f>S157*H157</f>
        <v>0</v>
      </c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R157" s="227" t="s">
        <v>747</v>
      </c>
      <c r="AT157" s="227" t="s">
        <v>130</v>
      </c>
      <c r="AU157" s="227" t="s">
        <v>85</v>
      </c>
      <c r="AY157" s="20" t="s">
        <v>128</v>
      </c>
      <c r="BE157" s="228">
        <f>IF(N157="základní",J157,0)</f>
        <v>0</v>
      </c>
      <c r="BF157" s="228">
        <f>IF(N157="snížená",J157,0)</f>
        <v>0</v>
      </c>
      <c r="BG157" s="228">
        <f>IF(N157="zákl. přenesená",J157,0)</f>
        <v>0</v>
      </c>
      <c r="BH157" s="228">
        <f>IF(N157="sníž. přenesená",J157,0)</f>
        <v>0</v>
      </c>
      <c r="BI157" s="228">
        <f>IF(N157="nulová",J157,0)</f>
        <v>0</v>
      </c>
      <c r="BJ157" s="20" t="s">
        <v>135</v>
      </c>
      <c r="BK157" s="228">
        <f>ROUND(I157*H157,2)</f>
        <v>0</v>
      </c>
      <c r="BL157" s="20" t="s">
        <v>747</v>
      </c>
      <c r="BM157" s="227" t="s">
        <v>762</v>
      </c>
    </row>
    <row r="158" s="2" customFormat="1">
      <c r="A158" s="41"/>
      <c r="B158" s="42"/>
      <c r="C158" s="43"/>
      <c r="D158" s="229" t="s">
        <v>137</v>
      </c>
      <c r="E158" s="43"/>
      <c r="F158" s="230" t="s">
        <v>761</v>
      </c>
      <c r="G158" s="43"/>
      <c r="H158" s="43"/>
      <c r="I158" s="231"/>
      <c r="J158" s="43"/>
      <c r="K158" s="43"/>
      <c r="L158" s="47"/>
      <c r="M158" s="232"/>
      <c r="N158" s="233"/>
      <c r="O158" s="88"/>
      <c r="P158" s="88"/>
      <c r="Q158" s="88"/>
      <c r="R158" s="88"/>
      <c r="S158" s="88"/>
      <c r="T158" s="89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T158" s="20" t="s">
        <v>137</v>
      </c>
      <c r="AU158" s="20" t="s">
        <v>85</v>
      </c>
    </row>
    <row r="159" s="13" customFormat="1">
      <c r="A159" s="13"/>
      <c r="B159" s="236"/>
      <c r="C159" s="237"/>
      <c r="D159" s="229" t="s">
        <v>141</v>
      </c>
      <c r="E159" s="238" t="s">
        <v>38</v>
      </c>
      <c r="F159" s="239" t="s">
        <v>763</v>
      </c>
      <c r="G159" s="237"/>
      <c r="H159" s="238" t="s">
        <v>38</v>
      </c>
      <c r="I159" s="240"/>
      <c r="J159" s="237"/>
      <c r="K159" s="237"/>
      <c r="L159" s="241"/>
      <c r="M159" s="242"/>
      <c r="N159" s="243"/>
      <c r="O159" s="243"/>
      <c r="P159" s="243"/>
      <c r="Q159" s="243"/>
      <c r="R159" s="243"/>
      <c r="S159" s="243"/>
      <c r="T159" s="244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45" t="s">
        <v>141</v>
      </c>
      <c r="AU159" s="245" t="s">
        <v>85</v>
      </c>
      <c r="AV159" s="13" t="s">
        <v>83</v>
      </c>
      <c r="AW159" s="13" t="s">
        <v>36</v>
      </c>
      <c r="AX159" s="13" t="s">
        <v>76</v>
      </c>
      <c r="AY159" s="245" t="s">
        <v>128</v>
      </c>
    </row>
    <row r="160" s="14" customFormat="1">
      <c r="A160" s="14"/>
      <c r="B160" s="246"/>
      <c r="C160" s="247"/>
      <c r="D160" s="229" t="s">
        <v>141</v>
      </c>
      <c r="E160" s="248" t="s">
        <v>38</v>
      </c>
      <c r="F160" s="249" t="s">
        <v>715</v>
      </c>
      <c r="G160" s="247"/>
      <c r="H160" s="250">
        <v>0.5</v>
      </c>
      <c r="I160" s="251"/>
      <c r="J160" s="247"/>
      <c r="K160" s="247"/>
      <c r="L160" s="252"/>
      <c r="M160" s="253"/>
      <c r="N160" s="254"/>
      <c r="O160" s="254"/>
      <c r="P160" s="254"/>
      <c r="Q160" s="254"/>
      <c r="R160" s="254"/>
      <c r="S160" s="254"/>
      <c r="T160" s="255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56" t="s">
        <v>141</v>
      </c>
      <c r="AU160" s="256" t="s">
        <v>85</v>
      </c>
      <c r="AV160" s="14" t="s">
        <v>85</v>
      </c>
      <c r="AW160" s="14" t="s">
        <v>36</v>
      </c>
      <c r="AX160" s="14" t="s">
        <v>83</v>
      </c>
      <c r="AY160" s="256" t="s">
        <v>128</v>
      </c>
    </row>
    <row r="161" s="2" customFormat="1" ht="16.5" customHeight="1">
      <c r="A161" s="41"/>
      <c r="B161" s="42"/>
      <c r="C161" s="216" t="s">
        <v>241</v>
      </c>
      <c r="D161" s="216" t="s">
        <v>130</v>
      </c>
      <c r="E161" s="217" t="s">
        <v>764</v>
      </c>
      <c r="F161" s="218" t="s">
        <v>765</v>
      </c>
      <c r="G161" s="219" t="s">
        <v>335</v>
      </c>
      <c r="H161" s="220">
        <v>0.5</v>
      </c>
      <c r="I161" s="221"/>
      <c r="J161" s="222">
        <f>ROUND(I161*H161,2)</f>
        <v>0</v>
      </c>
      <c r="K161" s="218" t="s">
        <v>38</v>
      </c>
      <c r="L161" s="47"/>
      <c r="M161" s="223" t="s">
        <v>38</v>
      </c>
      <c r="N161" s="224" t="s">
        <v>49</v>
      </c>
      <c r="O161" s="88"/>
      <c r="P161" s="225">
        <f>O161*H161</f>
        <v>0</v>
      </c>
      <c r="Q161" s="225">
        <v>0</v>
      </c>
      <c r="R161" s="225">
        <f>Q161*H161</f>
        <v>0</v>
      </c>
      <c r="S161" s="225">
        <v>0</v>
      </c>
      <c r="T161" s="226">
        <f>S161*H161</f>
        <v>0</v>
      </c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R161" s="227" t="s">
        <v>747</v>
      </c>
      <c r="AT161" s="227" t="s">
        <v>130</v>
      </c>
      <c r="AU161" s="227" t="s">
        <v>85</v>
      </c>
      <c r="AY161" s="20" t="s">
        <v>128</v>
      </c>
      <c r="BE161" s="228">
        <f>IF(N161="základní",J161,0)</f>
        <v>0</v>
      </c>
      <c r="BF161" s="228">
        <f>IF(N161="snížená",J161,0)</f>
        <v>0</v>
      </c>
      <c r="BG161" s="228">
        <f>IF(N161="zákl. přenesená",J161,0)</f>
        <v>0</v>
      </c>
      <c r="BH161" s="228">
        <f>IF(N161="sníž. přenesená",J161,0)</f>
        <v>0</v>
      </c>
      <c r="BI161" s="228">
        <f>IF(N161="nulová",J161,0)</f>
        <v>0</v>
      </c>
      <c r="BJ161" s="20" t="s">
        <v>135</v>
      </c>
      <c r="BK161" s="228">
        <f>ROUND(I161*H161,2)</f>
        <v>0</v>
      </c>
      <c r="BL161" s="20" t="s">
        <v>747</v>
      </c>
      <c r="BM161" s="227" t="s">
        <v>766</v>
      </c>
    </row>
    <row r="162" s="2" customFormat="1">
      <c r="A162" s="41"/>
      <c r="B162" s="42"/>
      <c r="C162" s="43"/>
      <c r="D162" s="229" t="s">
        <v>137</v>
      </c>
      <c r="E162" s="43"/>
      <c r="F162" s="230" t="s">
        <v>767</v>
      </c>
      <c r="G162" s="43"/>
      <c r="H162" s="43"/>
      <c r="I162" s="231"/>
      <c r="J162" s="43"/>
      <c r="K162" s="43"/>
      <c r="L162" s="47"/>
      <c r="M162" s="232"/>
      <c r="N162" s="233"/>
      <c r="O162" s="88"/>
      <c r="P162" s="88"/>
      <c r="Q162" s="88"/>
      <c r="R162" s="88"/>
      <c r="S162" s="88"/>
      <c r="T162" s="89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T162" s="20" t="s">
        <v>137</v>
      </c>
      <c r="AU162" s="20" t="s">
        <v>85</v>
      </c>
    </row>
    <row r="163" s="13" customFormat="1">
      <c r="A163" s="13"/>
      <c r="B163" s="236"/>
      <c r="C163" s="237"/>
      <c r="D163" s="229" t="s">
        <v>141</v>
      </c>
      <c r="E163" s="238" t="s">
        <v>38</v>
      </c>
      <c r="F163" s="239" t="s">
        <v>763</v>
      </c>
      <c r="G163" s="237"/>
      <c r="H163" s="238" t="s">
        <v>38</v>
      </c>
      <c r="I163" s="240"/>
      <c r="J163" s="237"/>
      <c r="K163" s="237"/>
      <c r="L163" s="241"/>
      <c r="M163" s="242"/>
      <c r="N163" s="243"/>
      <c r="O163" s="243"/>
      <c r="P163" s="243"/>
      <c r="Q163" s="243"/>
      <c r="R163" s="243"/>
      <c r="S163" s="243"/>
      <c r="T163" s="244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45" t="s">
        <v>141</v>
      </c>
      <c r="AU163" s="245" t="s">
        <v>85</v>
      </c>
      <c r="AV163" s="13" t="s">
        <v>83</v>
      </c>
      <c r="AW163" s="13" t="s">
        <v>36</v>
      </c>
      <c r="AX163" s="13" t="s">
        <v>76</v>
      </c>
      <c r="AY163" s="245" t="s">
        <v>128</v>
      </c>
    </row>
    <row r="164" s="14" customFormat="1">
      <c r="A164" s="14"/>
      <c r="B164" s="246"/>
      <c r="C164" s="247"/>
      <c r="D164" s="229" t="s">
        <v>141</v>
      </c>
      <c r="E164" s="248" t="s">
        <v>38</v>
      </c>
      <c r="F164" s="249" t="s">
        <v>715</v>
      </c>
      <c r="G164" s="247"/>
      <c r="H164" s="250">
        <v>0.5</v>
      </c>
      <c r="I164" s="251"/>
      <c r="J164" s="247"/>
      <c r="K164" s="247"/>
      <c r="L164" s="252"/>
      <c r="M164" s="253"/>
      <c r="N164" s="254"/>
      <c r="O164" s="254"/>
      <c r="P164" s="254"/>
      <c r="Q164" s="254"/>
      <c r="R164" s="254"/>
      <c r="S164" s="254"/>
      <c r="T164" s="255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56" t="s">
        <v>141</v>
      </c>
      <c r="AU164" s="256" t="s">
        <v>85</v>
      </c>
      <c r="AV164" s="14" t="s">
        <v>85</v>
      </c>
      <c r="AW164" s="14" t="s">
        <v>36</v>
      </c>
      <c r="AX164" s="14" t="s">
        <v>83</v>
      </c>
      <c r="AY164" s="256" t="s">
        <v>128</v>
      </c>
    </row>
    <row r="165" s="2" customFormat="1" ht="21.75" customHeight="1">
      <c r="A165" s="41"/>
      <c r="B165" s="42"/>
      <c r="C165" s="216" t="s">
        <v>253</v>
      </c>
      <c r="D165" s="216" t="s">
        <v>130</v>
      </c>
      <c r="E165" s="217" t="s">
        <v>768</v>
      </c>
      <c r="F165" s="218" t="s">
        <v>769</v>
      </c>
      <c r="G165" s="219" t="s">
        <v>335</v>
      </c>
      <c r="H165" s="220">
        <v>0.5</v>
      </c>
      <c r="I165" s="221"/>
      <c r="J165" s="222">
        <f>ROUND(I165*H165,2)</f>
        <v>0</v>
      </c>
      <c r="K165" s="218" t="s">
        <v>38</v>
      </c>
      <c r="L165" s="47"/>
      <c r="M165" s="223" t="s">
        <v>38</v>
      </c>
      <c r="N165" s="224" t="s">
        <v>49</v>
      </c>
      <c r="O165" s="88"/>
      <c r="P165" s="225">
        <f>O165*H165</f>
        <v>0</v>
      </c>
      <c r="Q165" s="225">
        <v>0</v>
      </c>
      <c r="R165" s="225">
        <f>Q165*H165</f>
        <v>0</v>
      </c>
      <c r="S165" s="225">
        <v>0</v>
      </c>
      <c r="T165" s="226">
        <f>S165*H165</f>
        <v>0</v>
      </c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R165" s="227" t="s">
        <v>747</v>
      </c>
      <c r="AT165" s="227" t="s">
        <v>130</v>
      </c>
      <c r="AU165" s="227" t="s">
        <v>85</v>
      </c>
      <c r="AY165" s="20" t="s">
        <v>128</v>
      </c>
      <c r="BE165" s="228">
        <f>IF(N165="základní",J165,0)</f>
        <v>0</v>
      </c>
      <c r="BF165" s="228">
        <f>IF(N165="snížená",J165,0)</f>
        <v>0</v>
      </c>
      <c r="BG165" s="228">
        <f>IF(N165="zákl. přenesená",J165,0)</f>
        <v>0</v>
      </c>
      <c r="BH165" s="228">
        <f>IF(N165="sníž. přenesená",J165,0)</f>
        <v>0</v>
      </c>
      <c r="BI165" s="228">
        <f>IF(N165="nulová",J165,0)</f>
        <v>0</v>
      </c>
      <c r="BJ165" s="20" t="s">
        <v>135</v>
      </c>
      <c r="BK165" s="228">
        <f>ROUND(I165*H165,2)</f>
        <v>0</v>
      </c>
      <c r="BL165" s="20" t="s">
        <v>747</v>
      </c>
      <c r="BM165" s="227" t="s">
        <v>770</v>
      </c>
    </row>
    <row r="166" s="2" customFormat="1">
      <c r="A166" s="41"/>
      <c r="B166" s="42"/>
      <c r="C166" s="43"/>
      <c r="D166" s="229" t="s">
        <v>137</v>
      </c>
      <c r="E166" s="43"/>
      <c r="F166" s="230" t="s">
        <v>769</v>
      </c>
      <c r="G166" s="43"/>
      <c r="H166" s="43"/>
      <c r="I166" s="231"/>
      <c r="J166" s="43"/>
      <c r="K166" s="43"/>
      <c r="L166" s="47"/>
      <c r="M166" s="232"/>
      <c r="N166" s="233"/>
      <c r="O166" s="88"/>
      <c r="P166" s="88"/>
      <c r="Q166" s="88"/>
      <c r="R166" s="88"/>
      <c r="S166" s="88"/>
      <c r="T166" s="89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T166" s="20" t="s">
        <v>137</v>
      </c>
      <c r="AU166" s="20" t="s">
        <v>85</v>
      </c>
    </row>
    <row r="167" s="13" customFormat="1">
      <c r="A167" s="13"/>
      <c r="B167" s="236"/>
      <c r="C167" s="237"/>
      <c r="D167" s="229" t="s">
        <v>141</v>
      </c>
      <c r="E167" s="238" t="s">
        <v>38</v>
      </c>
      <c r="F167" s="239" t="s">
        <v>771</v>
      </c>
      <c r="G167" s="237"/>
      <c r="H167" s="238" t="s">
        <v>38</v>
      </c>
      <c r="I167" s="240"/>
      <c r="J167" s="237"/>
      <c r="K167" s="237"/>
      <c r="L167" s="241"/>
      <c r="M167" s="242"/>
      <c r="N167" s="243"/>
      <c r="O167" s="243"/>
      <c r="P167" s="243"/>
      <c r="Q167" s="243"/>
      <c r="R167" s="243"/>
      <c r="S167" s="243"/>
      <c r="T167" s="244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45" t="s">
        <v>141</v>
      </c>
      <c r="AU167" s="245" t="s">
        <v>85</v>
      </c>
      <c r="AV167" s="13" t="s">
        <v>83</v>
      </c>
      <c r="AW167" s="13" t="s">
        <v>36</v>
      </c>
      <c r="AX167" s="13" t="s">
        <v>76</v>
      </c>
      <c r="AY167" s="245" t="s">
        <v>128</v>
      </c>
    </row>
    <row r="168" s="14" customFormat="1">
      <c r="A168" s="14"/>
      <c r="B168" s="246"/>
      <c r="C168" s="247"/>
      <c r="D168" s="229" t="s">
        <v>141</v>
      </c>
      <c r="E168" s="248" t="s">
        <v>38</v>
      </c>
      <c r="F168" s="249" t="s">
        <v>715</v>
      </c>
      <c r="G168" s="247"/>
      <c r="H168" s="250">
        <v>0.5</v>
      </c>
      <c r="I168" s="251"/>
      <c r="J168" s="247"/>
      <c r="K168" s="247"/>
      <c r="L168" s="252"/>
      <c r="M168" s="253"/>
      <c r="N168" s="254"/>
      <c r="O168" s="254"/>
      <c r="P168" s="254"/>
      <c r="Q168" s="254"/>
      <c r="R168" s="254"/>
      <c r="S168" s="254"/>
      <c r="T168" s="255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56" t="s">
        <v>141</v>
      </c>
      <c r="AU168" s="256" t="s">
        <v>85</v>
      </c>
      <c r="AV168" s="14" t="s">
        <v>85</v>
      </c>
      <c r="AW168" s="14" t="s">
        <v>36</v>
      </c>
      <c r="AX168" s="14" t="s">
        <v>83</v>
      </c>
      <c r="AY168" s="256" t="s">
        <v>128</v>
      </c>
    </row>
    <row r="169" s="2" customFormat="1" ht="16.5" customHeight="1">
      <c r="A169" s="41"/>
      <c r="B169" s="42"/>
      <c r="C169" s="216" t="s">
        <v>266</v>
      </c>
      <c r="D169" s="216" t="s">
        <v>130</v>
      </c>
      <c r="E169" s="217" t="s">
        <v>772</v>
      </c>
      <c r="F169" s="218" t="s">
        <v>773</v>
      </c>
      <c r="G169" s="219" t="s">
        <v>335</v>
      </c>
      <c r="H169" s="220">
        <v>1</v>
      </c>
      <c r="I169" s="221"/>
      <c r="J169" s="222">
        <f>ROUND(I169*H169,2)</f>
        <v>0</v>
      </c>
      <c r="K169" s="218" t="s">
        <v>38</v>
      </c>
      <c r="L169" s="47"/>
      <c r="M169" s="223" t="s">
        <v>38</v>
      </c>
      <c r="N169" s="224" t="s">
        <v>49</v>
      </c>
      <c r="O169" s="88"/>
      <c r="P169" s="225">
        <f>O169*H169</f>
        <v>0</v>
      </c>
      <c r="Q169" s="225">
        <v>0</v>
      </c>
      <c r="R169" s="225">
        <f>Q169*H169</f>
        <v>0</v>
      </c>
      <c r="S169" s="225">
        <v>0</v>
      </c>
      <c r="T169" s="226">
        <f>S169*H169</f>
        <v>0</v>
      </c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R169" s="227" t="s">
        <v>747</v>
      </c>
      <c r="AT169" s="227" t="s">
        <v>130</v>
      </c>
      <c r="AU169" s="227" t="s">
        <v>85</v>
      </c>
      <c r="AY169" s="20" t="s">
        <v>128</v>
      </c>
      <c r="BE169" s="228">
        <f>IF(N169="základní",J169,0)</f>
        <v>0</v>
      </c>
      <c r="BF169" s="228">
        <f>IF(N169="snížená",J169,0)</f>
        <v>0</v>
      </c>
      <c r="BG169" s="228">
        <f>IF(N169="zákl. přenesená",J169,0)</f>
        <v>0</v>
      </c>
      <c r="BH169" s="228">
        <f>IF(N169="sníž. přenesená",J169,0)</f>
        <v>0</v>
      </c>
      <c r="BI169" s="228">
        <f>IF(N169="nulová",J169,0)</f>
        <v>0</v>
      </c>
      <c r="BJ169" s="20" t="s">
        <v>135</v>
      </c>
      <c r="BK169" s="228">
        <f>ROUND(I169*H169,2)</f>
        <v>0</v>
      </c>
      <c r="BL169" s="20" t="s">
        <v>747</v>
      </c>
      <c r="BM169" s="227" t="s">
        <v>774</v>
      </c>
    </row>
    <row r="170" s="2" customFormat="1">
      <c r="A170" s="41"/>
      <c r="B170" s="42"/>
      <c r="C170" s="43"/>
      <c r="D170" s="229" t="s">
        <v>137</v>
      </c>
      <c r="E170" s="43"/>
      <c r="F170" s="230" t="s">
        <v>773</v>
      </c>
      <c r="G170" s="43"/>
      <c r="H170" s="43"/>
      <c r="I170" s="231"/>
      <c r="J170" s="43"/>
      <c r="K170" s="43"/>
      <c r="L170" s="47"/>
      <c r="M170" s="232"/>
      <c r="N170" s="233"/>
      <c r="O170" s="88"/>
      <c r="P170" s="88"/>
      <c r="Q170" s="88"/>
      <c r="R170" s="88"/>
      <c r="S170" s="88"/>
      <c r="T170" s="89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T170" s="20" t="s">
        <v>137</v>
      </c>
      <c r="AU170" s="20" t="s">
        <v>85</v>
      </c>
    </row>
    <row r="171" s="13" customFormat="1">
      <c r="A171" s="13"/>
      <c r="B171" s="236"/>
      <c r="C171" s="237"/>
      <c r="D171" s="229" t="s">
        <v>141</v>
      </c>
      <c r="E171" s="238" t="s">
        <v>38</v>
      </c>
      <c r="F171" s="239" t="s">
        <v>775</v>
      </c>
      <c r="G171" s="237"/>
      <c r="H171" s="238" t="s">
        <v>38</v>
      </c>
      <c r="I171" s="240"/>
      <c r="J171" s="237"/>
      <c r="K171" s="237"/>
      <c r="L171" s="241"/>
      <c r="M171" s="242"/>
      <c r="N171" s="243"/>
      <c r="O171" s="243"/>
      <c r="P171" s="243"/>
      <c r="Q171" s="243"/>
      <c r="R171" s="243"/>
      <c r="S171" s="243"/>
      <c r="T171" s="244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45" t="s">
        <v>141</v>
      </c>
      <c r="AU171" s="245" t="s">
        <v>85</v>
      </c>
      <c r="AV171" s="13" t="s">
        <v>83</v>
      </c>
      <c r="AW171" s="13" t="s">
        <v>36</v>
      </c>
      <c r="AX171" s="13" t="s">
        <v>76</v>
      </c>
      <c r="AY171" s="245" t="s">
        <v>128</v>
      </c>
    </row>
    <row r="172" s="13" customFormat="1">
      <c r="A172" s="13"/>
      <c r="B172" s="236"/>
      <c r="C172" s="237"/>
      <c r="D172" s="229" t="s">
        <v>141</v>
      </c>
      <c r="E172" s="238" t="s">
        <v>38</v>
      </c>
      <c r="F172" s="239" t="s">
        <v>776</v>
      </c>
      <c r="G172" s="237"/>
      <c r="H172" s="238" t="s">
        <v>38</v>
      </c>
      <c r="I172" s="240"/>
      <c r="J172" s="237"/>
      <c r="K172" s="237"/>
      <c r="L172" s="241"/>
      <c r="M172" s="242"/>
      <c r="N172" s="243"/>
      <c r="O172" s="243"/>
      <c r="P172" s="243"/>
      <c r="Q172" s="243"/>
      <c r="R172" s="243"/>
      <c r="S172" s="243"/>
      <c r="T172" s="244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45" t="s">
        <v>141</v>
      </c>
      <c r="AU172" s="245" t="s">
        <v>85</v>
      </c>
      <c r="AV172" s="13" t="s">
        <v>83</v>
      </c>
      <c r="AW172" s="13" t="s">
        <v>36</v>
      </c>
      <c r="AX172" s="13" t="s">
        <v>76</v>
      </c>
      <c r="AY172" s="245" t="s">
        <v>128</v>
      </c>
    </row>
    <row r="173" s="13" customFormat="1">
      <c r="A173" s="13"/>
      <c r="B173" s="236"/>
      <c r="C173" s="237"/>
      <c r="D173" s="229" t="s">
        <v>141</v>
      </c>
      <c r="E173" s="238" t="s">
        <v>38</v>
      </c>
      <c r="F173" s="239" t="s">
        <v>777</v>
      </c>
      <c r="G173" s="237"/>
      <c r="H173" s="238" t="s">
        <v>38</v>
      </c>
      <c r="I173" s="240"/>
      <c r="J173" s="237"/>
      <c r="K173" s="237"/>
      <c r="L173" s="241"/>
      <c r="M173" s="242"/>
      <c r="N173" s="243"/>
      <c r="O173" s="243"/>
      <c r="P173" s="243"/>
      <c r="Q173" s="243"/>
      <c r="R173" s="243"/>
      <c r="S173" s="243"/>
      <c r="T173" s="244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45" t="s">
        <v>141</v>
      </c>
      <c r="AU173" s="245" t="s">
        <v>85</v>
      </c>
      <c r="AV173" s="13" t="s">
        <v>83</v>
      </c>
      <c r="AW173" s="13" t="s">
        <v>36</v>
      </c>
      <c r="AX173" s="13" t="s">
        <v>76</v>
      </c>
      <c r="AY173" s="245" t="s">
        <v>128</v>
      </c>
    </row>
    <row r="174" s="13" customFormat="1">
      <c r="A174" s="13"/>
      <c r="B174" s="236"/>
      <c r="C174" s="237"/>
      <c r="D174" s="229" t="s">
        <v>141</v>
      </c>
      <c r="E174" s="238" t="s">
        <v>38</v>
      </c>
      <c r="F174" s="239" t="s">
        <v>778</v>
      </c>
      <c r="G174" s="237"/>
      <c r="H174" s="238" t="s">
        <v>38</v>
      </c>
      <c r="I174" s="240"/>
      <c r="J174" s="237"/>
      <c r="K174" s="237"/>
      <c r="L174" s="241"/>
      <c r="M174" s="242"/>
      <c r="N174" s="243"/>
      <c r="O174" s="243"/>
      <c r="P174" s="243"/>
      <c r="Q174" s="243"/>
      <c r="R174" s="243"/>
      <c r="S174" s="243"/>
      <c r="T174" s="244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45" t="s">
        <v>141</v>
      </c>
      <c r="AU174" s="245" t="s">
        <v>85</v>
      </c>
      <c r="AV174" s="13" t="s">
        <v>83</v>
      </c>
      <c r="AW174" s="13" t="s">
        <v>36</v>
      </c>
      <c r="AX174" s="13" t="s">
        <v>76</v>
      </c>
      <c r="AY174" s="245" t="s">
        <v>128</v>
      </c>
    </row>
    <row r="175" s="13" customFormat="1">
      <c r="A175" s="13"/>
      <c r="B175" s="236"/>
      <c r="C175" s="237"/>
      <c r="D175" s="229" t="s">
        <v>141</v>
      </c>
      <c r="E175" s="238" t="s">
        <v>38</v>
      </c>
      <c r="F175" s="239" t="s">
        <v>779</v>
      </c>
      <c r="G175" s="237"/>
      <c r="H175" s="238" t="s">
        <v>38</v>
      </c>
      <c r="I175" s="240"/>
      <c r="J175" s="237"/>
      <c r="K175" s="237"/>
      <c r="L175" s="241"/>
      <c r="M175" s="242"/>
      <c r="N175" s="243"/>
      <c r="O175" s="243"/>
      <c r="P175" s="243"/>
      <c r="Q175" s="243"/>
      <c r="R175" s="243"/>
      <c r="S175" s="243"/>
      <c r="T175" s="244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45" t="s">
        <v>141</v>
      </c>
      <c r="AU175" s="245" t="s">
        <v>85</v>
      </c>
      <c r="AV175" s="13" t="s">
        <v>83</v>
      </c>
      <c r="AW175" s="13" t="s">
        <v>36</v>
      </c>
      <c r="AX175" s="13" t="s">
        <v>76</v>
      </c>
      <c r="AY175" s="245" t="s">
        <v>128</v>
      </c>
    </row>
    <row r="176" s="13" customFormat="1">
      <c r="A176" s="13"/>
      <c r="B176" s="236"/>
      <c r="C176" s="237"/>
      <c r="D176" s="229" t="s">
        <v>141</v>
      </c>
      <c r="E176" s="238" t="s">
        <v>38</v>
      </c>
      <c r="F176" s="239" t="s">
        <v>780</v>
      </c>
      <c r="G176" s="237"/>
      <c r="H176" s="238" t="s">
        <v>38</v>
      </c>
      <c r="I176" s="240"/>
      <c r="J176" s="237"/>
      <c r="K176" s="237"/>
      <c r="L176" s="241"/>
      <c r="M176" s="242"/>
      <c r="N176" s="243"/>
      <c r="O176" s="243"/>
      <c r="P176" s="243"/>
      <c r="Q176" s="243"/>
      <c r="R176" s="243"/>
      <c r="S176" s="243"/>
      <c r="T176" s="244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45" t="s">
        <v>141</v>
      </c>
      <c r="AU176" s="245" t="s">
        <v>85</v>
      </c>
      <c r="AV176" s="13" t="s">
        <v>83</v>
      </c>
      <c r="AW176" s="13" t="s">
        <v>36</v>
      </c>
      <c r="AX176" s="13" t="s">
        <v>76</v>
      </c>
      <c r="AY176" s="245" t="s">
        <v>128</v>
      </c>
    </row>
    <row r="177" s="13" customFormat="1">
      <c r="A177" s="13"/>
      <c r="B177" s="236"/>
      <c r="C177" s="237"/>
      <c r="D177" s="229" t="s">
        <v>141</v>
      </c>
      <c r="E177" s="238" t="s">
        <v>38</v>
      </c>
      <c r="F177" s="239" t="s">
        <v>781</v>
      </c>
      <c r="G177" s="237"/>
      <c r="H177" s="238" t="s">
        <v>38</v>
      </c>
      <c r="I177" s="240"/>
      <c r="J177" s="237"/>
      <c r="K177" s="237"/>
      <c r="L177" s="241"/>
      <c r="M177" s="242"/>
      <c r="N177" s="243"/>
      <c r="O177" s="243"/>
      <c r="P177" s="243"/>
      <c r="Q177" s="243"/>
      <c r="R177" s="243"/>
      <c r="S177" s="243"/>
      <c r="T177" s="244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45" t="s">
        <v>141</v>
      </c>
      <c r="AU177" s="245" t="s">
        <v>85</v>
      </c>
      <c r="AV177" s="13" t="s">
        <v>83</v>
      </c>
      <c r="AW177" s="13" t="s">
        <v>36</v>
      </c>
      <c r="AX177" s="13" t="s">
        <v>76</v>
      </c>
      <c r="AY177" s="245" t="s">
        <v>128</v>
      </c>
    </row>
    <row r="178" s="13" customFormat="1">
      <c r="A178" s="13"/>
      <c r="B178" s="236"/>
      <c r="C178" s="237"/>
      <c r="D178" s="229" t="s">
        <v>141</v>
      </c>
      <c r="E178" s="238" t="s">
        <v>38</v>
      </c>
      <c r="F178" s="239" t="s">
        <v>782</v>
      </c>
      <c r="G178" s="237"/>
      <c r="H178" s="238" t="s">
        <v>38</v>
      </c>
      <c r="I178" s="240"/>
      <c r="J178" s="237"/>
      <c r="K178" s="237"/>
      <c r="L178" s="241"/>
      <c r="M178" s="242"/>
      <c r="N178" s="243"/>
      <c r="O178" s="243"/>
      <c r="P178" s="243"/>
      <c r="Q178" s="243"/>
      <c r="R178" s="243"/>
      <c r="S178" s="243"/>
      <c r="T178" s="244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45" t="s">
        <v>141</v>
      </c>
      <c r="AU178" s="245" t="s">
        <v>85</v>
      </c>
      <c r="AV178" s="13" t="s">
        <v>83</v>
      </c>
      <c r="AW178" s="13" t="s">
        <v>36</v>
      </c>
      <c r="AX178" s="13" t="s">
        <v>76</v>
      </c>
      <c r="AY178" s="245" t="s">
        <v>128</v>
      </c>
    </row>
    <row r="179" s="13" customFormat="1">
      <c r="A179" s="13"/>
      <c r="B179" s="236"/>
      <c r="C179" s="237"/>
      <c r="D179" s="229" t="s">
        <v>141</v>
      </c>
      <c r="E179" s="238" t="s">
        <v>38</v>
      </c>
      <c r="F179" s="239" t="s">
        <v>783</v>
      </c>
      <c r="G179" s="237"/>
      <c r="H179" s="238" t="s">
        <v>38</v>
      </c>
      <c r="I179" s="240"/>
      <c r="J179" s="237"/>
      <c r="K179" s="237"/>
      <c r="L179" s="241"/>
      <c r="M179" s="242"/>
      <c r="N179" s="243"/>
      <c r="O179" s="243"/>
      <c r="P179" s="243"/>
      <c r="Q179" s="243"/>
      <c r="R179" s="243"/>
      <c r="S179" s="243"/>
      <c r="T179" s="244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45" t="s">
        <v>141</v>
      </c>
      <c r="AU179" s="245" t="s">
        <v>85</v>
      </c>
      <c r="AV179" s="13" t="s">
        <v>83</v>
      </c>
      <c r="AW179" s="13" t="s">
        <v>36</v>
      </c>
      <c r="AX179" s="13" t="s">
        <v>76</v>
      </c>
      <c r="AY179" s="245" t="s">
        <v>128</v>
      </c>
    </row>
    <row r="180" s="14" customFormat="1">
      <c r="A180" s="14"/>
      <c r="B180" s="246"/>
      <c r="C180" s="247"/>
      <c r="D180" s="229" t="s">
        <v>141</v>
      </c>
      <c r="E180" s="248" t="s">
        <v>38</v>
      </c>
      <c r="F180" s="249" t="s">
        <v>83</v>
      </c>
      <c r="G180" s="247"/>
      <c r="H180" s="250">
        <v>1</v>
      </c>
      <c r="I180" s="251"/>
      <c r="J180" s="247"/>
      <c r="K180" s="247"/>
      <c r="L180" s="252"/>
      <c r="M180" s="253"/>
      <c r="N180" s="254"/>
      <c r="O180" s="254"/>
      <c r="P180" s="254"/>
      <c r="Q180" s="254"/>
      <c r="R180" s="254"/>
      <c r="S180" s="254"/>
      <c r="T180" s="255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56" t="s">
        <v>141</v>
      </c>
      <c r="AU180" s="256" t="s">
        <v>85</v>
      </c>
      <c r="AV180" s="14" t="s">
        <v>85</v>
      </c>
      <c r="AW180" s="14" t="s">
        <v>36</v>
      </c>
      <c r="AX180" s="14" t="s">
        <v>83</v>
      </c>
      <c r="AY180" s="256" t="s">
        <v>128</v>
      </c>
    </row>
    <row r="181" s="2" customFormat="1" ht="16.5" customHeight="1">
      <c r="A181" s="41"/>
      <c r="B181" s="42"/>
      <c r="C181" s="216" t="s">
        <v>278</v>
      </c>
      <c r="D181" s="216" t="s">
        <v>130</v>
      </c>
      <c r="E181" s="217" t="s">
        <v>784</v>
      </c>
      <c r="F181" s="218" t="s">
        <v>785</v>
      </c>
      <c r="G181" s="219" t="s">
        <v>335</v>
      </c>
      <c r="H181" s="220">
        <v>0.5</v>
      </c>
      <c r="I181" s="221"/>
      <c r="J181" s="222">
        <f>ROUND(I181*H181,2)</f>
        <v>0</v>
      </c>
      <c r="K181" s="218" t="s">
        <v>38</v>
      </c>
      <c r="L181" s="47"/>
      <c r="M181" s="223" t="s">
        <v>38</v>
      </c>
      <c r="N181" s="224" t="s">
        <v>49</v>
      </c>
      <c r="O181" s="88"/>
      <c r="P181" s="225">
        <f>O181*H181</f>
        <v>0</v>
      </c>
      <c r="Q181" s="225">
        <v>0</v>
      </c>
      <c r="R181" s="225">
        <f>Q181*H181</f>
        <v>0</v>
      </c>
      <c r="S181" s="225">
        <v>0</v>
      </c>
      <c r="T181" s="226">
        <f>S181*H181</f>
        <v>0</v>
      </c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R181" s="227" t="s">
        <v>747</v>
      </c>
      <c r="AT181" s="227" t="s">
        <v>130</v>
      </c>
      <c r="AU181" s="227" t="s">
        <v>85</v>
      </c>
      <c r="AY181" s="20" t="s">
        <v>128</v>
      </c>
      <c r="BE181" s="228">
        <f>IF(N181="základní",J181,0)</f>
        <v>0</v>
      </c>
      <c r="BF181" s="228">
        <f>IF(N181="snížená",J181,0)</f>
        <v>0</v>
      </c>
      <c r="BG181" s="228">
        <f>IF(N181="zákl. přenesená",J181,0)</f>
        <v>0</v>
      </c>
      <c r="BH181" s="228">
        <f>IF(N181="sníž. přenesená",J181,0)</f>
        <v>0</v>
      </c>
      <c r="BI181" s="228">
        <f>IF(N181="nulová",J181,0)</f>
        <v>0</v>
      </c>
      <c r="BJ181" s="20" t="s">
        <v>135</v>
      </c>
      <c r="BK181" s="228">
        <f>ROUND(I181*H181,2)</f>
        <v>0</v>
      </c>
      <c r="BL181" s="20" t="s">
        <v>747</v>
      </c>
      <c r="BM181" s="227" t="s">
        <v>786</v>
      </c>
    </row>
    <row r="182" s="2" customFormat="1">
      <c r="A182" s="41"/>
      <c r="B182" s="42"/>
      <c r="C182" s="43"/>
      <c r="D182" s="229" t="s">
        <v>137</v>
      </c>
      <c r="E182" s="43"/>
      <c r="F182" s="230" t="s">
        <v>785</v>
      </c>
      <c r="G182" s="43"/>
      <c r="H182" s="43"/>
      <c r="I182" s="231"/>
      <c r="J182" s="43"/>
      <c r="K182" s="43"/>
      <c r="L182" s="47"/>
      <c r="M182" s="232"/>
      <c r="N182" s="233"/>
      <c r="O182" s="88"/>
      <c r="P182" s="88"/>
      <c r="Q182" s="88"/>
      <c r="R182" s="88"/>
      <c r="S182" s="88"/>
      <c r="T182" s="89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T182" s="20" t="s">
        <v>137</v>
      </c>
      <c r="AU182" s="20" t="s">
        <v>85</v>
      </c>
    </row>
    <row r="183" s="13" customFormat="1">
      <c r="A183" s="13"/>
      <c r="B183" s="236"/>
      <c r="C183" s="237"/>
      <c r="D183" s="229" t="s">
        <v>141</v>
      </c>
      <c r="E183" s="238" t="s">
        <v>38</v>
      </c>
      <c r="F183" s="239" t="s">
        <v>725</v>
      </c>
      <c r="G183" s="237"/>
      <c r="H183" s="238" t="s">
        <v>38</v>
      </c>
      <c r="I183" s="240"/>
      <c r="J183" s="237"/>
      <c r="K183" s="237"/>
      <c r="L183" s="241"/>
      <c r="M183" s="242"/>
      <c r="N183" s="243"/>
      <c r="O183" s="243"/>
      <c r="P183" s="243"/>
      <c r="Q183" s="243"/>
      <c r="R183" s="243"/>
      <c r="S183" s="243"/>
      <c r="T183" s="244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45" t="s">
        <v>141</v>
      </c>
      <c r="AU183" s="245" t="s">
        <v>85</v>
      </c>
      <c r="AV183" s="13" t="s">
        <v>83</v>
      </c>
      <c r="AW183" s="13" t="s">
        <v>36</v>
      </c>
      <c r="AX183" s="13" t="s">
        <v>76</v>
      </c>
      <c r="AY183" s="245" t="s">
        <v>128</v>
      </c>
    </row>
    <row r="184" s="13" customFormat="1">
      <c r="A184" s="13"/>
      <c r="B184" s="236"/>
      <c r="C184" s="237"/>
      <c r="D184" s="229" t="s">
        <v>141</v>
      </c>
      <c r="E184" s="238" t="s">
        <v>38</v>
      </c>
      <c r="F184" s="239" t="s">
        <v>787</v>
      </c>
      <c r="G184" s="237"/>
      <c r="H184" s="238" t="s">
        <v>38</v>
      </c>
      <c r="I184" s="240"/>
      <c r="J184" s="237"/>
      <c r="K184" s="237"/>
      <c r="L184" s="241"/>
      <c r="M184" s="242"/>
      <c r="N184" s="243"/>
      <c r="O184" s="243"/>
      <c r="P184" s="243"/>
      <c r="Q184" s="243"/>
      <c r="R184" s="243"/>
      <c r="S184" s="243"/>
      <c r="T184" s="244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45" t="s">
        <v>141</v>
      </c>
      <c r="AU184" s="245" t="s">
        <v>85</v>
      </c>
      <c r="AV184" s="13" t="s">
        <v>83</v>
      </c>
      <c r="AW184" s="13" t="s">
        <v>36</v>
      </c>
      <c r="AX184" s="13" t="s">
        <v>76</v>
      </c>
      <c r="AY184" s="245" t="s">
        <v>128</v>
      </c>
    </row>
    <row r="185" s="13" customFormat="1">
      <c r="A185" s="13"/>
      <c r="B185" s="236"/>
      <c r="C185" s="237"/>
      <c r="D185" s="229" t="s">
        <v>141</v>
      </c>
      <c r="E185" s="238" t="s">
        <v>38</v>
      </c>
      <c r="F185" s="239" t="s">
        <v>788</v>
      </c>
      <c r="G185" s="237"/>
      <c r="H185" s="238" t="s">
        <v>38</v>
      </c>
      <c r="I185" s="240"/>
      <c r="J185" s="237"/>
      <c r="K185" s="237"/>
      <c r="L185" s="241"/>
      <c r="M185" s="242"/>
      <c r="N185" s="243"/>
      <c r="O185" s="243"/>
      <c r="P185" s="243"/>
      <c r="Q185" s="243"/>
      <c r="R185" s="243"/>
      <c r="S185" s="243"/>
      <c r="T185" s="244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45" t="s">
        <v>141</v>
      </c>
      <c r="AU185" s="245" t="s">
        <v>85</v>
      </c>
      <c r="AV185" s="13" t="s">
        <v>83</v>
      </c>
      <c r="AW185" s="13" t="s">
        <v>36</v>
      </c>
      <c r="AX185" s="13" t="s">
        <v>76</v>
      </c>
      <c r="AY185" s="245" t="s">
        <v>128</v>
      </c>
    </row>
    <row r="186" s="13" customFormat="1">
      <c r="A186" s="13"/>
      <c r="B186" s="236"/>
      <c r="C186" s="237"/>
      <c r="D186" s="229" t="s">
        <v>141</v>
      </c>
      <c r="E186" s="238" t="s">
        <v>38</v>
      </c>
      <c r="F186" s="239" t="s">
        <v>789</v>
      </c>
      <c r="G186" s="237"/>
      <c r="H186" s="238" t="s">
        <v>38</v>
      </c>
      <c r="I186" s="240"/>
      <c r="J186" s="237"/>
      <c r="K186" s="237"/>
      <c r="L186" s="241"/>
      <c r="M186" s="242"/>
      <c r="N186" s="243"/>
      <c r="O186" s="243"/>
      <c r="P186" s="243"/>
      <c r="Q186" s="243"/>
      <c r="R186" s="243"/>
      <c r="S186" s="243"/>
      <c r="T186" s="244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45" t="s">
        <v>141</v>
      </c>
      <c r="AU186" s="245" t="s">
        <v>85</v>
      </c>
      <c r="AV186" s="13" t="s">
        <v>83</v>
      </c>
      <c r="AW186" s="13" t="s">
        <v>36</v>
      </c>
      <c r="AX186" s="13" t="s">
        <v>76</v>
      </c>
      <c r="AY186" s="245" t="s">
        <v>128</v>
      </c>
    </row>
    <row r="187" s="13" customFormat="1">
      <c r="A187" s="13"/>
      <c r="B187" s="236"/>
      <c r="C187" s="237"/>
      <c r="D187" s="229" t="s">
        <v>141</v>
      </c>
      <c r="E187" s="238" t="s">
        <v>38</v>
      </c>
      <c r="F187" s="239" t="s">
        <v>790</v>
      </c>
      <c r="G187" s="237"/>
      <c r="H187" s="238" t="s">
        <v>38</v>
      </c>
      <c r="I187" s="240"/>
      <c r="J187" s="237"/>
      <c r="K187" s="237"/>
      <c r="L187" s="241"/>
      <c r="M187" s="242"/>
      <c r="N187" s="243"/>
      <c r="O187" s="243"/>
      <c r="P187" s="243"/>
      <c r="Q187" s="243"/>
      <c r="R187" s="243"/>
      <c r="S187" s="243"/>
      <c r="T187" s="244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45" t="s">
        <v>141</v>
      </c>
      <c r="AU187" s="245" t="s">
        <v>85</v>
      </c>
      <c r="AV187" s="13" t="s">
        <v>83</v>
      </c>
      <c r="AW187" s="13" t="s">
        <v>36</v>
      </c>
      <c r="AX187" s="13" t="s">
        <v>76</v>
      </c>
      <c r="AY187" s="245" t="s">
        <v>128</v>
      </c>
    </row>
    <row r="188" s="13" customFormat="1">
      <c r="A188" s="13"/>
      <c r="B188" s="236"/>
      <c r="C188" s="237"/>
      <c r="D188" s="229" t="s">
        <v>141</v>
      </c>
      <c r="E188" s="238" t="s">
        <v>38</v>
      </c>
      <c r="F188" s="239" t="s">
        <v>714</v>
      </c>
      <c r="G188" s="237"/>
      <c r="H188" s="238" t="s">
        <v>38</v>
      </c>
      <c r="I188" s="240"/>
      <c r="J188" s="237"/>
      <c r="K188" s="237"/>
      <c r="L188" s="241"/>
      <c r="M188" s="242"/>
      <c r="N188" s="243"/>
      <c r="O188" s="243"/>
      <c r="P188" s="243"/>
      <c r="Q188" s="243"/>
      <c r="R188" s="243"/>
      <c r="S188" s="243"/>
      <c r="T188" s="244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45" t="s">
        <v>141</v>
      </c>
      <c r="AU188" s="245" t="s">
        <v>85</v>
      </c>
      <c r="AV188" s="13" t="s">
        <v>83</v>
      </c>
      <c r="AW188" s="13" t="s">
        <v>36</v>
      </c>
      <c r="AX188" s="13" t="s">
        <v>76</v>
      </c>
      <c r="AY188" s="245" t="s">
        <v>128</v>
      </c>
    </row>
    <row r="189" s="14" customFormat="1">
      <c r="A189" s="14"/>
      <c r="B189" s="246"/>
      <c r="C189" s="247"/>
      <c r="D189" s="229" t="s">
        <v>141</v>
      </c>
      <c r="E189" s="248" t="s">
        <v>38</v>
      </c>
      <c r="F189" s="249" t="s">
        <v>715</v>
      </c>
      <c r="G189" s="247"/>
      <c r="H189" s="250">
        <v>0.5</v>
      </c>
      <c r="I189" s="251"/>
      <c r="J189" s="247"/>
      <c r="K189" s="247"/>
      <c r="L189" s="252"/>
      <c r="M189" s="253"/>
      <c r="N189" s="254"/>
      <c r="O189" s="254"/>
      <c r="P189" s="254"/>
      <c r="Q189" s="254"/>
      <c r="R189" s="254"/>
      <c r="S189" s="254"/>
      <c r="T189" s="255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56" t="s">
        <v>141</v>
      </c>
      <c r="AU189" s="256" t="s">
        <v>85</v>
      </c>
      <c r="AV189" s="14" t="s">
        <v>85</v>
      </c>
      <c r="AW189" s="14" t="s">
        <v>36</v>
      </c>
      <c r="AX189" s="14" t="s">
        <v>83</v>
      </c>
      <c r="AY189" s="256" t="s">
        <v>128</v>
      </c>
    </row>
    <row r="190" s="2" customFormat="1" ht="21.75" customHeight="1">
      <c r="A190" s="41"/>
      <c r="B190" s="42"/>
      <c r="C190" s="216" t="s">
        <v>286</v>
      </c>
      <c r="D190" s="216" t="s">
        <v>130</v>
      </c>
      <c r="E190" s="217" t="s">
        <v>791</v>
      </c>
      <c r="F190" s="218" t="s">
        <v>792</v>
      </c>
      <c r="G190" s="219" t="s">
        <v>335</v>
      </c>
      <c r="H190" s="220">
        <v>0.5</v>
      </c>
      <c r="I190" s="221"/>
      <c r="J190" s="222">
        <f>ROUND(I190*H190,2)</f>
        <v>0</v>
      </c>
      <c r="K190" s="218" t="s">
        <v>38</v>
      </c>
      <c r="L190" s="47"/>
      <c r="M190" s="223" t="s">
        <v>38</v>
      </c>
      <c r="N190" s="224" t="s">
        <v>49</v>
      </c>
      <c r="O190" s="88"/>
      <c r="P190" s="225">
        <f>O190*H190</f>
        <v>0</v>
      </c>
      <c r="Q190" s="225">
        <v>0</v>
      </c>
      <c r="R190" s="225">
        <f>Q190*H190</f>
        <v>0</v>
      </c>
      <c r="S190" s="225">
        <v>0</v>
      </c>
      <c r="T190" s="226">
        <f>S190*H190</f>
        <v>0</v>
      </c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R190" s="227" t="s">
        <v>747</v>
      </c>
      <c r="AT190" s="227" t="s">
        <v>130</v>
      </c>
      <c r="AU190" s="227" t="s">
        <v>85</v>
      </c>
      <c r="AY190" s="20" t="s">
        <v>128</v>
      </c>
      <c r="BE190" s="228">
        <f>IF(N190="základní",J190,0)</f>
        <v>0</v>
      </c>
      <c r="BF190" s="228">
        <f>IF(N190="snížená",J190,0)</f>
        <v>0</v>
      </c>
      <c r="BG190" s="228">
        <f>IF(N190="zákl. přenesená",J190,0)</f>
        <v>0</v>
      </c>
      <c r="BH190" s="228">
        <f>IF(N190="sníž. přenesená",J190,0)</f>
        <v>0</v>
      </c>
      <c r="BI190" s="228">
        <f>IF(N190="nulová",J190,0)</f>
        <v>0</v>
      </c>
      <c r="BJ190" s="20" t="s">
        <v>135</v>
      </c>
      <c r="BK190" s="228">
        <f>ROUND(I190*H190,2)</f>
        <v>0</v>
      </c>
      <c r="BL190" s="20" t="s">
        <v>747</v>
      </c>
      <c r="BM190" s="227" t="s">
        <v>793</v>
      </c>
    </row>
    <row r="191" s="2" customFormat="1">
      <c r="A191" s="41"/>
      <c r="B191" s="42"/>
      <c r="C191" s="43"/>
      <c r="D191" s="229" t="s">
        <v>137</v>
      </c>
      <c r="E191" s="43"/>
      <c r="F191" s="230" t="s">
        <v>792</v>
      </c>
      <c r="G191" s="43"/>
      <c r="H191" s="43"/>
      <c r="I191" s="231"/>
      <c r="J191" s="43"/>
      <c r="K191" s="43"/>
      <c r="L191" s="47"/>
      <c r="M191" s="232"/>
      <c r="N191" s="233"/>
      <c r="O191" s="88"/>
      <c r="P191" s="88"/>
      <c r="Q191" s="88"/>
      <c r="R191" s="88"/>
      <c r="S191" s="88"/>
      <c r="T191" s="89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T191" s="20" t="s">
        <v>137</v>
      </c>
      <c r="AU191" s="20" t="s">
        <v>85</v>
      </c>
    </row>
    <row r="192" s="13" customFormat="1">
      <c r="A192" s="13"/>
      <c r="B192" s="236"/>
      <c r="C192" s="237"/>
      <c r="D192" s="229" t="s">
        <v>141</v>
      </c>
      <c r="E192" s="238" t="s">
        <v>38</v>
      </c>
      <c r="F192" s="239" t="s">
        <v>794</v>
      </c>
      <c r="G192" s="237"/>
      <c r="H192" s="238" t="s">
        <v>38</v>
      </c>
      <c r="I192" s="240"/>
      <c r="J192" s="237"/>
      <c r="K192" s="237"/>
      <c r="L192" s="241"/>
      <c r="M192" s="242"/>
      <c r="N192" s="243"/>
      <c r="O192" s="243"/>
      <c r="P192" s="243"/>
      <c r="Q192" s="243"/>
      <c r="R192" s="243"/>
      <c r="S192" s="243"/>
      <c r="T192" s="244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45" t="s">
        <v>141</v>
      </c>
      <c r="AU192" s="245" t="s">
        <v>85</v>
      </c>
      <c r="AV192" s="13" t="s">
        <v>83</v>
      </c>
      <c r="AW192" s="13" t="s">
        <v>36</v>
      </c>
      <c r="AX192" s="13" t="s">
        <v>76</v>
      </c>
      <c r="AY192" s="245" t="s">
        <v>128</v>
      </c>
    </row>
    <row r="193" s="13" customFormat="1">
      <c r="A193" s="13"/>
      <c r="B193" s="236"/>
      <c r="C193" s="237"/>
      <c r="D193" s="229" t="s">
        <v>141</v>
      </c>
      <c r="E193" s="238" t="s">
        <v>38</v>
      </c>
      <c r="F193" s="239" t="s">
        <v>714</v>
      </c>
      <c r="G193" s="237"/>
      <c r="H193" s="238" t="s">
        <v>38</v>
      </c>
      <c r="I193" s="240"/>
      <c r="J193" s="237"/>
      <c r="K193" s="237"/>
      <c r="L193" s="241"/>
      <c r="M193" s="242"/>
      <c r="N193" s="243"/>
      <c r="O193" s="243"/>
      <c r="P193" s="243"/>
      <c r="Q193" s="243"/>
      <c r="R193" s="243"/>
      <c r="S193" s="243"/>
      <c r="T193" s="244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45" t="s">
        <v>141</v>
      </c>
      <c r="AU193" s="245" t="s">
        <v>85</v>
      </c>
      <c r="AV193" s="13" t="s">
        <v>83</v>
      </c>
      <c r="AW193" s="13" t="s">
        <v>36</v>
      </c>
      <c r="AX193" s="13" t="s">
        <v>76</v>
      </c>
      <c r="AY193" s="245" t="s">
        <v>128</v>
      </c>
    </row>
    <row r="194" s="14" customFormat="1">
      <c r="A194" s="14"/>
      <c r="B194" s="246"/>
      <c r="C194" s="247"/>
      <c r="D194" s="229" t="s">
        <v>141</v>
      </c>
      <c r="E194" s="248" t="s">
        <v>38</v>
      </c>
      <c r="F194" s="249" t="s">
        <v>715</v>
      </c>
      <c r="G194" s="247"/>
      <c r="H194" s="250">
        <v>0.5</v>
      </c>
      <c r="I194" s="251"/>
      <c r="J194" s="247"/>
      <c r="K194" s="247"/>
      <c r="L194" s="252"/>
      <c r="M194" s="253"/>
      <c r="N194" s="254"/>
      <c r="O194" s="254"/>
      <c r="P194" s="254"/>
      <c r="Q194" s="254"/>
      <c r="R194" s="254"/>
      <c r="S194" s="254"/>
      <c r="T194" s="255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56" t="s">
        <v>141</v>
      </c>
      <c r="AU194" s="256" t="s">
        <v>85</v>
      </c>
      <c r="AV194" s="14" t="s">
        <v>85</v>
      </c>
      <c r="AW194" s="14" t="s">
        <v>36</v>
      </c>
      <c r="AX194" s="14" t="s">
        <v>83</v>
      </c>
      <c r="AY194" s="256" t="s">
        <v>128</v>
      </c>
    </row>
    <row r="195" s="2" customFormat="1" ht="16.5" customHeight="1">
      <c r="A195" s="41"/>
      <c r="B195" s="42"/>
      <c r="C195" s="216" t="s">
        <v>296</v>
      </c>
      <c r="D195" s="216" t="s">
        <v>130</v>
      </c>
      <c r="E195" s="217" t="s">
        <v>795</v>
      </c>
      <c r="F195" s="218" t="s">
        <v>796</v>
      </c>
      <c r="G195" s="219" t="s">
        <v>335</v>
      </c>
      <c r="H195" s="220">
        <v>0.5</v>
      </c>
      <c r="I195" s="221"/>
      <c r="J195" s="222">
        <f>ROUND(I195*H195,2)</f>
        <v>0</v>
      </c>
      <c r="K195" s="218" t="s">
        <v>38</v>
      </c>
      <c r="L195" s="47"/>
      <c r="M195" s="223" t="s">
        <v>38</v>
      </c>
      <c r="N195" s="224" t="s">
        <v>49</v>
      </c>
      <c r="O195" s="88"/>
      <c r="P195" s="225">
        <f>O195*H195</f>
        <v>0</v>
      </c>
      <c r="Q195" s="225">
        <v>0</v>
      </c>
      <c r="R195" s="225">
        <f>Q195*H195</f>
        <v>0</v>
      </c>
      <c r="S195" s="225">
        <v>0</v>
      </c>
      <c r="T195" s="226">
        <f>S195*H195</f>
        <v>0</v>
      </c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R195" s="227" t="s">
        <v>747</v>
      </c>
      <c r="AT195" s="227" t="s">
        <v>130</v>
      </c>
      <c r="AU195" s="227" t="s">
        <v>85</v>
      </c>
      <c r="AY195" s="20" t="s">
        <v>128</v>
      </c>
      <c r="BE195" s="228">
        <f>IF(N195="základní",J195,0)</f>
        <v>0</v>
      </c>
      <c r="BF195" s="228">
        <f>IF(N195="snížená",J195,0)</f>
        <v>0</v>
      </c>
      <c r="BG195" s="228">
        <f>IF(N195="zákl. přenesená",J195,0)</f>
        <v>0</v>
      </c>
      <c r="BH195" s="228">
        <f>IF(N195="sníž. přenesená",J195,0)</f>
        <v>0</v>
      </c>
      <c r="BI195" s="228">
        <f>IF(N195="nulová",J195,0)</f>
        <v>0</v>
      </c>
      <c r="BJ195" s="20" t="s">
        <v>135</v>
      </c>
      <c r="BK195" s="228">
        <f>ROUND(I195*H195,2)</f>
        <v>0</v>
      </c>
      <c r="BL195" s="20" t="s">
        <v>747</v>
      </c>
      <c r="BM195" s="227" t="s">
        <v>797</v>
      </c>
    </row>
    <row r="196" s="2" customFormat="1">
      <c r="A196" s="41"/>
      <c r="B196" s="42"/>
      <c r="C196" s="43"/>
      <c r="D196" s="229" t="s">
        <v>137</v>
      </c>
      <c r="E196" s="43"/>
      <c r="F196" s="230" t="s">
        <v>796</v>
      </c>
      <c r="G196" s="43"/>
      <c r="H196" s="43"/>
      <c r="I196" s="231"/>
      <c r="J196" s="43"/>
      <c r="K196" s="43"/>
      <c r="L196" s="47"/>
      <c r="M196" s="232"/>
      <c r="N196" s="233"/>
      <c r="O196" s="88"/>
      <c r="P196" s="88"/>
      <c r="Q196" s="88"/>
      <c r="R196" s="88"/>
      <c r="S196" s="88"/>
      <c r="T196" s="89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T196" s="20" t="s">
        <v>137</v>
      </c>
      <c r="AU196" s="20" t="s">
        <v>85</v>
      </c>
    </row>
    <row r="197" s="13" customFormat="1">
      <c r="A197" s="13"/>
      <c r="B197" s="236"/>
      <c r="C197" s="237"/>
      <c r="D197" s="229" t="s">
        <v>141</v>
      </c>
      <c r="E197" s="238" t="s">
        <v>38</v>
      </c>
      <c r="F197" s="239" t="s">
        <v>714</v>
      </c>
      <c r="G197" s="237"/>
      <c r="H197" s="238" t="s">
        <v>38</v>
      </c>
      <c r="I197" s="240"/>
      <c r="J197" s="237"/>
      <c r="K197" s="237"/>
      <c r="L197" s="241"/>
      <c r="M197" s="242"/>
      <c r="N197" s="243"/>
      <c r="O197" s="243"/>
      <c r="P197" s="243"/>
      <c r="Q197" s="243"/>
      <c r="R197" s="243"/>
      <c r="S197" s="243"/>
      <c r="T197" s="244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45" t="s">
        <v>141</v>
      </c>
      <c r="AU197" s="245" t="s">
        <v>85</v>
      </c>
      <c r="AV197" s="13" t="s">
        <v>83</v>
      </c>
      <c r="AW197" s="13" t="s">
        <v>36</v>
      </c>
      <c r="AX197" s="13" t="s">
        <v>76</v>
      </c>
      <c r="AY197" s="245" t="s">
        <v>128</v>
      </c>
    </row>
    <row r="198" s="14" customFormat="1">
      <c r="A198" s="14"/>
      <c r="B198" s="246"/>
      <c r="C198" s="247"/>
      <c r="D198" s="229" t="s">
        <v>141</v>
      </c>
      <c r="E198" s="248" t="s">
        <v>38</v>
      </c>
      <c r="F198" s="249" t="s">
        <v>715</v>
      </c>
      <c r="G198" s="247"/>
      <c r="H198" s="250">
        <v>0.5</v>
      </c>
      <c r="I198" s="251"/>
      <c r="J198" s="247"/>
      <c r="K198" s="247"/>
      <c r="L198" s="252"/>
      <c r="M198" s="296"/>
      <c r="N198" s="297"/>
      <c r="O198" s="297"/>
      <c r="P198" s="297"/>
      <c r="Q198" s="297"/>
      <c r="R198" s="297"/>
      <c r="S198" s="297"/>
      <c r="T198" s="298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56" t="s">
        <v>141</v>
      </c>
      <c r="AU198" s="256" t="s">
        <v>85</v>
      </c>
      <c r="AV198" s="14" t="s">
        <v>85</v>
      </c>
      <c r="AW198" s="14" t="s">
        <v>36</v>
      </c>
      <c r="AX198" s="14" t="s">
        <v>83</v>
      </c>
      <c r="AY198" s="256" t="s">
        <v>128</v>
      </c>
    </row>
    <row r="199" s="2" customFormat="1" ht="6.96" customHeight="1">
      <c r="A199" s="41"/>
      <c r="B199" s="63"/>
      <c r="C199" s="64"/>
      <c r="D199" s="64"/>
      <c r="E199" s="64"/>
      <c r="F199" s="64"/>
      <c r="G199" s="64"/>
      <c r="H199" s="64"/>
      <c r="I199" s="64"/>
      <c r="J199" s="64"/>
      <c r="K199" s="64"/>
      <c r="L199" s="47"/>
      <c r="M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</row>
  </sheetData>
  <sheetProtection sheet="1" autoFilter="0" formatColumns="0" formatRows="0" objects="1" scenarios="1" spinCount="100000" saltValue="miqMzZvkwBXJlB8JES4xn0LW3RSi6UNRbflZfERpV+FtxKBP4rMwhNBqL4KIV6snZDPTT906ZxJ5twI21Ucukg==" hashValue="OUYLKNfnGKGijBD161CgFI7+91Ide5aPavV8uk9AsM7WThSsjfxQtFZvXynZBAhNMgPc0iaZQ5tohiy1Hl3R7Q==" algorithmName="SHA-512" password="CC35"/>
  <autoFilter ref="C83:K198"/>
  <mergeCells count="9">
    <mergeCell ref="E7:H7"/>
    <mergeCell ref="E9:H9"/>
    <mergeCell ref="E18:H18"/>
    <mergeCell ref="E27:H27"/>
    <mergeCell ref="E48:H48"/>
    <mergeCell ref="E50:H50"/>
    <mergeCell ref="E74:H74"/>
    <mergeCell ref="E76:H76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 topLeftCell="A43"/>
  </sheetViews>
  <cols>
    <col min="1" max="1" width="8.332031" style="299" customWidth="1"/>
    <col min="2" max="2" width="1.667969" style="299" customWidth="1"/>
    <col min="3" max="4" width="5" style="299" customWidth="1"/>
    <col min="5" max="5" width="11.66016" style="299" customWidth="1"/>
    <col min="6" max="6" width="9.160156" style="299" customWidth="1"/>
    <col min="7" max="7" width="5" style="299" customWidth="1"/>
    <col min="8" max="8" width="77.83203" style="299" customWidth="1"/>
    <col min="9" max="10" width="20" style="299" customWidth="1"/>
    <col min="11" max="11" width="1.667969" style="299" customWidth="1"/>
  </cols>
  <sheetData>
    <row r="1" s="1" customFormat="1" ht="37.5" customHeight="1"/>
    <row r="2" s="1" customFormat="1" ht="7.5" customHeight="1">
      <c r="B2" s="300"/>
      <c r="C2" s="301"/>
      <c r="D2" s="301"/>
      <c r="E2" s="301"/>
      <c r="F2" s="301"/>
      <c r="G2" s="301"/>
      <c r="H2" s="301"/>
      <c r="I2" s="301"/>
      <c r="J2" s="301"/>
      <c r="K2" s="302"/>
    </row>
    <row r="3" s="17" customFormat="1" ht="45" customHeight="1">
      <c r="B3" s="303"/>
      <c r="C3" s="304" t="s">
        <v>798</v>
      </c>
      <c r="D3" s="304"/>
      <c r="E3" s="304"/>
      <c r="F3" s="304"/>
      <c r="G3" s="304"/>
      <c r="H3" s="304"/>
      <c r="I3" s="304"/>
      <c r="J3" s="304"/>
      <c r="K3" s="305"/>
    </row>
    <row r="4" s="1" customFormat="1" ht="25.5" customHeight="1">
      <c r="B4" s="306"/>
      <c r="C4" s="307" t="s">
        <v>799</v>
      </c>
      <c r="D4" s="307"/>
      <c r="E4" s="307"/>
      <c r="F4" s="307"/>
      <c r="G4" s="307"/>
      <c r="H4" s="307"/>
      <c r="I4" s="307"/>
      <c r="J4" s="307"/>
      <c r="K4" s="308"/>
    </row>
    <row r="5" s="1" customFormat="1" ht="5.25" customHeight="1">
      <c r="B5" s="306"/>
      <c r="C5" s="309"/>
      <c r="D5" s="309"/>
      <c r="E5" s="309"/>
      <c r="F5" s="309"/>
      <c r="G5" s="309"/>
      <c r="H5" s="309"/>
      <c r="I5" s="309"/>
      <c r="J5" s="309"/>
      <c r="K5" s="308"/>
    </row>
    <row r="6" s="1" customFormat="1" ht="15" customHeight="1">
      <c r="B6" s="306"/>
      <c r="C6" s="310" t="s">
        <v>800</v>
      </c>
      <c r="D6" s="310"/>
      <c r="E6" s="310"/>
      <c r="F6" s="310"/>
      <c r="G6" s="310"/>
      <c r="H6" s="310"/>
      <c r="I6" s="310"/>
      <c r="J6" s="310"/>
      <c r="K6" s="308"/>
    </row>
    <row r="7" s="1" customFormat="1" ht="15" customHeight="1">
      <c r="B7" s="311"/>
      <c r="C7" s="310" t="s">
        <v>801</v>
      </c>
      <c r="D7" s="310"/>
      <c r="E7" s="310"/>
      <c r="F7" s="310"/>
      <c r="G7" s="310"/>
      <c r="H7" s="310"/>
      <c r="I7" s="310"/>
      <c r="J7" s="310"/>
      <c r="K7" s="308"/>
    </row>
    <row r="8" s="1" customFormat="1" ht="12.75" customHeight="1">
      <c r="B8" s="311"/>
      <c r="C8" s="310"/>
      <c r="D8" s="310"/>
      <c r="E8" s="310"/>
      <c r="F8" s="310"/>
      <c r="G8" s="310"/>
      <c r="H8" s="310"/>
      <c r="I8" s="310"/>
      <c r="J8" s="310"/>
      <c r="K8" s="308"/>
    </row>
    <row r="9" s="1" customFormat="1" ht="15" customHeight="1">
      <c r="B9" s="311"/>
      <c r="C9" s="310" t="s">
        <v>802</v>
      </c>
      <c r="D9" s="310"/>
      <c r="E9" s="310"/>
      <c r="F9" s="310"/>
      <c r="G9" s="310"/>
      <c r="H9" s="310"/>
      <c r="I9" s="310"/>
      <c r="J9" s="310"/>
      <c r="K9" s="308"/>
    </row>
    <row r="10" s="1" customFormat="1" ht="15" customHeight="1">
      <c r="B10" s="311"/>
      <c r="C10" s="310"/>
      <c r="D10" s="310" t="s">
        <v>803</v>
      </c>
      <c r="E10" s="310"/>
      <c r="F10" s="310"/>
      <c r="G10" s="310"/>
      <c r="H10" s="310"/>
      <c r="I10" s="310"/>
      <c r="J10" s="310"/>
      <c r="K10" s="308"/>
    </row>
    <row r="11" s="1" customFormat="1" ht="15" customHeight="1">
      <c r="B11" s="311"/>
      <c r="C11" s="312"/>
      <c r="D11" s="310" t="s">
        <v>804</v>
      </c>
      <c r="E11" s="310"/>
      <c r="F11" s="310"/>
      <c r="G11" s="310"/>
      <c r="H11" s="310"/>
      <c r="I11" s="310"/>
      <c r="J11" s="310"/>
      <c r="K11" s="308"/>
    </row>
    <row r="12" s="1" customFormat="1" ht="15" customHeight="1">
      <c r="B12" s="311"/>
      <c r="C12" s="312"/>
      <c r="D12" s="310"/>
      <c r="E12" s="310"/>
      <c r="F12" s="310"/>
      <c r="G12" s="310"/>
      <c r="H12" s="310"/>
      <c r="I12" s="310"/>
      <c r="J12" s="310"/>
      <c r="K12" s="308"/>
    </row>
    <row r="13" s="1" customFormat="1" ht="15" customHeight="1">
      <c r="B13" s="311"/>
      <c r="C13" s="312"/>
      <c r="D13" s="313" t="s">
        <v>805</v>
      </c>
      <c r="E13" s="310"/>
      <c r="F13" s="310"/>
      <c r="G13" s="310"/>
      <c r="H13" s="310"/>
      <c r="I13" s="310"/>
      <c r="J13" s="310"/>
      <c r="K13" s="308"/>
    </row>
    <row r="14" s="1" customFormat="1" ht="12.75" customHeight="1">
      <c r="B14" s="311"/>
      <c r="C14" s="312"/>
      <c r="D14" s="312"/>
      <c r="E14" s="312"/>
      <c r="F14" s="312"/>
      <c r="G14" s="312"/>
      <c r="H14" s="312"/>
      <c r="I14" s="312"/>
      <c r="J14" s="312"/>
      <c r="K14" s="308"/>
    </row>
    <row r="15" s="1" customFormat="1" ht="15" customHeight="1">
      <c r="B15" s="311"/>
      <c r="C15" s="312"/>
      <c r="D15" s="310" t="s">
        <v>806</v>
      </c>
      <c r="E15" s="310"/>
      <c r="F15" s="310"/>
      <c r="G15" s="310"/>
      <c r="H15" s="310"/>
      <c r="I15" s="310"/>
      <c r="J15" s="310"/>
      <c r="K15" s="308"/>
    </row>
    <row r="16" s="1" customFormat="1" ht="15" customHeight="1">
      <c r="B16" s="311"/>
      <c r="C16" s="312"/>
      <c r="D16" s="310" t="s">
        <v>807</v>
      </c>
      <c r="E16" s="310"/>
      <c r="F16" s="310"/>
      <c r="G16" s="310"/>
      <c r="H16" s="310"/>
      <c r="I16" s="310"/>
      <c r="J16" s="310"/>
      <c r="K16" s="308"/>
    </row>
    <row r="17" s="1" customFormat="1" ht="15" customHeight="1">
      <c r="B17" s="311"/>
      <c r="C17" s="312"/>
      <c r="D17" s="310" t="s">
        <v>808</v>
      </c>
      <c r="E17" s="310"/>
      <c r="F17" s="310"/>
      <c r="G17" s="310"/>
      <c r="H17" s="310"/>
      <c r="I17" s="310"/>
      <c r="J17" s="310"/>
      <c r="K17" s="308"/>
    </row>
    <row r="18" s="1" customFormat="1" ht="15" customHeight="1">
      <c r="B18" s="311"/>
      <c r="C18" s="312"/>
      <c r="D18" s="312"/>
      <c r="E18" s="314" t="s">
        <v>82</v>
      </c>
      <c r="F18" s="310" t="s">
        <v>809</v>
      </c>
      <c r="G18" s="310"/>
      <c r="H18" s="310"/>
      <c r="I18" s="310"/>
      <c r="J18" s="310"/>
      <c r="K18" s="308"/>
    </row>
    <row r="19" s="1" customFormat="1" ht="15" customHeight="1">
      <c r="B19" s="311"/>
      <c r="C19" s="312"/>
      <c r="D19" s="312"/>
      <c r="E19" s="314" t="s">
        <v>810</v>
      </c>
      <c r="F19" s="310" t="s">
        <v>811</v>
      </c>
      <c r="G19" s="310"/>
      <c r="H19" s="310"/>
      <c r="I19" s="310"/>
      <c r="J19" s="310"/>
      <c r="K19" s="308"/>
    </row>
    <row r="20" s="1" customFormat="1" ht="15" customHeight="1">
      <c r="B20" s="311"/>
      <c r="C20" s="312"/>
      <c r="D20" s="312"/>
      <c r="E20" s="314" t="s">
        <v>812</v>
      </c>
      <c r="F20" s="310" t="s">
        <v>813</v>
      </c>
      <c r="G20" s="310"/>
      <c r="H20" s="310"/>
      <c r="I20" s="310"/>
      <c r="J20" s="310"/>
      <c r="K20" s="308"/>
    </row>
    <row r="21" s="1" customFormat="1" ht="15" customHeight="1">
      <c r="B21" s="311"/>
      <c r="C21" s="312"/>
      <c r="D21" s="312"/>
      <c r="E21" s="314" t="s">
        <v>93</v>
      </c>
      <c r="F21" s="310" t="s">
        <v>94</v>
      </c>
      <c r="G21" s="310"/>
      <c r="H21" s="310"/>
      <c r="I21" s="310"/>
      <c r="J21" s="310"/>
      <c r="K21" s="308"/>
    </row>
    <row r="22" s="1" customFormat="1" ht="15" customHeight="1">
      <c r="B22" s="311"/>
      <c r="C22" s="312"/>
      <c r="D22" s="312"/>
      <c r="E22" s="314" t="s">
        <v>683</v>
      </c>
      <c r="F22" s="310" t="s">
        <v>814</v>
      </c>
      <c r="G22" s="310"/>
      <c r="H22" s="310"/>
      <c r="I22" s="310"/>
      <c r="J22" s="310"/>
      <c r="K22" s="308"/>
    </row>
    <row r="23" s="1" customFormat="1" ht="15" customHeight="1">
      <c r="B23" s="311"/>
      <c r="C23" s="312"/>
      <c r="D23" s="312"/>
      <c r="E23" s="314" t="s">
        <v>87</v>
      </c>
      <c r="F23" s="310" t="s">
        <v>815</v>
      </c>
      <c r="G23" s="310"/>
      <c r="H23" s="310"/>
      <c r="I23" s="310"/>
      <c r="J23" s="310"/>
      <c r="K23" s="308"/>
    </row>
    <row r="24" s="1" customFormat="1" ht="12.75" customHeight="1">
      <c r="B24" s="311"/>
      <c r="C24" s="312"/>
      <c r="D24" s="312"/>
      <c r="E24" s="312"/>
      <c r="F24" s="312"/>
      <c r="G24" s="312"/>
      <c r="H24" s="312"/>
      <c r="I24" s="312"/>
      <c r="J24" s="312"/>
      <c r="K24" s="308"/>
    </row>
    <row r="25" s="1" customFormat="1" ht="15" customHeight="1">
      <c r="B25" s="311"/>
      <c r="C25" s="310" t="s">
        <v>816</v>
      </c>
      <c r="D25" s="310"/>
      <c r="E25" s="310"/>
      <c r="F25" s="310"/>
      <c r="G25" s="310"/>
      <c r="H25" s="310"/>
      <c r="I25" s="310"/>
      <c r="J25" s="310"/>
      <c r="K25" s="308"/>
    </row>
    <row r="26" s="1" customFormat="1" ht="15" customHeight="1">
      <c r="B26" s="311"/>
      <c r="C26" s="310" t="s">
        <v>817</v>
      </c>
      <c r="D26" s="310"/>
      <c r="E26" s="310"/>
      <c r="F26" s="310"/>
      <c r="G26" s="310"/>
      <c r="H26" s="310"/>
      <c r="I26" s="310"/>
      <c r="J26" s="310"/>
      <c r="K26" s="308"/>
    </row>
    <row r="27" s="1" customFormat="1" ht="15" customHeight="1">
      <c r="B27" s="311"/>
      <c r="C27" s="310"/>
      <c r="D27" s="310" t="s">
        <v>818</v>
      </c>
      <c r="E27" s="310"/>
      <c r="F27" s="310"/>
      <c r="G27" s="310"/>
      <c r="H27" s="310"/>
      <c r="I27" s="310"/>
      <c r="J27" s="310"/>
      <c r="K27" s="308"/>
    </row>
    <row r="28" s="1" customFormat="1" ht="15" customHeight="1">
      <c r="B28" s="311"/>
      <c r="C28" s="312"/>
      <c r="D28" s="310" t="s">
        <v>819</v>
      </c>
      <c r="E28" s="310"/>
      <c r="F28" s="310"/>
      <c r="G28" s="310"/>
      <c r="H28" s="310"/>
      <c r="I28" s="310"/>
      <c r="J28" s="310"/>
      <c r="K28" s="308"/>
    </row>
    <row r="29" s="1" customFormat="1" ht="12.75" customHeight="1">
      <c r="B29" s="311"/>
      <c r="C29" s="312"/>
      <c r="D29" s="312"/>
      <c r="E29" s="312"/>
      <c r="F29" s="312"/>
      <c r="G29" s="312"/>
      <c r="H29" s="312"/>
      <c r="I29" s="312"/>
      <c r="J29" s="312"/>
      <c r="K29" s="308"/>
    </row>
    <row r="30" s="1" customFormat="1" ht="15" customHeight="1">
      <c r="B30" s="311"/>
      <c r="C30" s="312"/>
      <c r="D30" s="310" t="s">
        <v>820</v>
      </c>
      <c r="E30" s="310"/>
      <c r="F30" s="310"/>
      <c r="G30" s="310"/>
      <c r="H30" s="310"/>
      <c r="I30" s="310"/>
      <c r="J30" s="310"/>
      <c r="K30" s="308"/>
    </row>
    <row r="31" s="1" customFormat="1" ht="15" customHeight="1">
      <c r="B31" s="311"/>
      <c r="C31" s="312"/>
      <c r="D31" s="310" t="s">
        <v>821</v>
      </c>
      <c r="E31" s="310"/>
      <c r="F31" s="310"/>
      <c r="G31" s="310"/>
      <c r="H31" s="310"/>
      <c r="I31" s="310"/>
      <c r="J31" s="310"/>
      <c r="K31" s="308"/>
    </row>
    <row r="32" s="1" customFormat="1" ht="12.75" customHeight="1">
      <c r="B32" s="311"/>
      <c r="C32" s="312"/>
      <c r="D32" s="312"/>
      <c r="E32" s="312"/>
      <c r="F32" s="312"/>
      <c r="G32" s="312"/>
      <c r="H32" s="312"/>
      <c r="I32" s="312"/>
      <c r="J32" s="312"/>
      <c r="K32" s="308"/>
    </row>
    <row r="33" s="1" customFormat="1" ht="15" customHeight="1">
      <c r="B33" s="311"/>
      <c r="C33" s="312"/>
      <c r="D33" s="310" t="s">
        <v>822</v>
      </c>
      <c r="E33" s="310"/>
      <c r="F33" s="310"/>
      <c r="G33" s="310"/>
      <c r="H33" s="310"/>
      <c r="I33" s="310"/>
      <c r="J33" s="310"/>
      <c r="K33" s="308"/>
    </row>
    <row r="34" s="1" customFormat="1" ht="15" customHeight="1">
      <c r="B34" s="311"/>
      <c r="C34" s="312"/>
      <c r="D34" s="310" t="s">
        <v>823</v>
      </c>
      <c r="E34" s="310"/>
      <c r="F34" s="310"/>
      <c r="G34" s="310"/>
      <c r="H34" s="310"/>
      <c r="I34" s="310"/>
      <c r="J34" s="310"/>
      <c r="K34" s="308"/>
    </row>
    <row r="35" s="1" customFormat="1" ht="15" customHeight="1">
      <c r="B35" s="311"/>
      <c r="C35" s="312"/>
      <c r="D35" s="310" t="s">
        <v>824</v>
      </c>
      <c r="E35" s="310"/>
      <c r="F35" s="310"/>
      <c r="G35" s="310"/>
      <c r="H35" s="310"/>
      <c r="I35" s="310"/>
      <c r="J35" s="310"/>
      <c r="K35" s="308"/>
    </row>
    <row r="36" s="1" customFormat="1" ht="15" customHeight="1">
      <c r="B36" s="311"/>
      <c r="C36" s="312"/>
      <c r="D36" s="310"/>
      <c r="E36" s="313" t="s">
        <v>114</v>
      </c>
      <c r="F36" s="310"/>
      <c r="G36" s="310" t="s">
        <v>825</v>
      </c>
      <c r="H36" s="310"/>
      <c r="I36" s="310"/>
      <c r="J36" s="310"/>
      <c r="K36" s="308"/>
    </row>
    <row r="37" s="1" customFormat="1" ht="30.75" customHeight="1">
      <c r="B37" s="311"/>
      <c r="C37" s="312"/>
      <c r="D37" s="310"/>
      <c r="E37" s="313" t="s">
        <v>826</v>
      </c>
      <c r="F37" s="310"/>
      <c r="G37" s="310" t="s">
        <v>827</v>
      </c>
      <c r="H37" s="310"/>
      <c r="I37" s="310"/>
      <c r="J37" s="310"/>
      <c r="K37" s="308"/>
    </row>
    <row r="38" s="1" customFormat="1" ht="15" customHeight="1">
      <c r="B38" s="311"/>
      <c r="C38" s="312"/>
      <c r="D38" s="310"/>
      <c r="E38" s="313" t="s">
        <v>57</v>
      </c>
      <c r="F38" s="310"/>
      <c r="G38" s="310" t="s">
        <v>828</v>
      </c>
      <c r="H38" s="310"/>
      <c r="I38" s="310"/>
      <c r="J38" s="310"/>
      <c r="K38" s="308"/>
    </row>
    <row r="39" s="1" customFormat="1" ht="15" customHeight="1">
      <c r="B39" s="311"/>
      <c r="C39" s="312"/>
      <c r="D39" s="310"/>
      <c r="E39" s="313" t="s">
        <v>58</v>
      </c>
      <c r="F39" s="310"/>
      <c r="G39" s="310" t="s">
        <v>829</v>
      </c>
      <c r="H39" s="310"/>
      <c r="I39" s="310"/>
      <c r="J39" s="310"/>
      <c r="K39" s="308"/>
    </row>
    <row r="40" s="1" customFormat="1" ht="15" customHeight="1">
      <c r="B40" s="311"/>
      <c r="C40" s="312"/>
      <c r="D40" s="310"/>
      <c r="E40" s="313" t="s">
        <v>115</v>
      </c>
      <c r="F40" s="310"/>
      <c r="G40" s="310" t="s">
        <v>830</v>
      </c>
      <c r="H40" s="310"/>
      <c r="I40" s="310"/>
      <c r="J40" s="310"/>
      <c r="K40" s="308"/>
    </row>
    <row r="41" s="1" customFormat="1" ht="15" customHeight="1">
      <c r="B41" s="311"/>
      <c r="C41" s="312"/>
      <c r="D41" s="310"/>
      <c r="E41" s="313" t="s">
        <v>116</v>
      </c>
      <c r="F41" s="310"/>
      <c r="G41" s="310" t="s">
        <v>831</v>
      </c>
      <c r="H41" s="310"/>
      <c r="I41" s="310"/>
      <c r="J41" s="310"/>
      <c r="K41" s="308"/>
    </row>
    <row r="42" s="1" customFormat="1" ht="15" customHeight="1">
      <c r="B42" s="311"/>
      <c r="C42" s="312"/>
      <c r="D42" s="310"/>
      <c r="E42" s="313" t="s">
        <v>832</v>
      </c>
      <c r="F42" s="310"/>
      <c r="G42" s="310" t="s">
        <v>833</v>
      </c>
      <c r="H42" s="310"/>
      <c r="I42" s="310"/>
      <c r="J42" s="310"/>
      <c r="K42" s="308"/>
    </row>
    <row r="43" s="1" customFormat="1" ht="15" customHeight="1">
      <c r="B43" s="311"/>
      <c r="C43" s="312"/>
      <c r="D43" s="310"/>
      <c r="E43" s="313"/>
      <c r="F43" s="310"/>
      <c r="G43" s="310" t="s">
        <v>834</v>
      </c>
      <c r="H43" s="310"/>
      <c r="I43" s="310"/>
      <c r="J43" s="310"/>
      <c r="K43" s="308"/>
    </row>
    <row r="44" s="1" customFormat="1" ht="15" customHeight="1">
      <c r="B44" s="311"/>
      <c r="C44" s="312"/>
      <c r="D44" s="310"/>
      <c r="E44" s="313" t="s">
        <v>835</v>
      </c>
      <c r="F44" s="310"/>
      <c r="G44" s="310" t="s">
        <v>836</v>
      </c>
      <c r="H44" s="310"/>
      <c r="I44" s="310"/>
      <c r="J44" s="310"/>
      <c r="K44" s="308"/>
    </row>
    <row r="45" s="1" customFormat="1" ht="15" customHeight="1">
      <c r="B45" s="311"/>
      <c r="C45" s="312"/>
      <c r="D45" s="310"/>
      <c r="E45" s="313" t="s">
        <v>118</v>
      </c>
      <c r="F45" s="310"/>
      <c r="G45" s="310" t="s">
        <v>837</v>
      </c>
      <c r="H45" s="310"/>
      <c r="I45" s="310"/>
      <c r="J45" s="310"/>
      <c r="K45" s="308"/>
    </row>
    <row r="46" s="1" customFormat="1" ht="12.75" customHeight="1">
      <c r="B46" s="311"/>
      <c r="C46" s="312"/>
      <c r="D46" s="310"/>
      <c r="E46" s="310"/>
      <c r="F46" s="310"/>
      <c r="G46" s="310"/>
      <c r="H46" s="310"/>
      <c r="I46" s="310"/>
      <c r="J46" s="310"/>
      <c r="K46" s="308"/>
    </row>
    <row r="47" s="1" customFormat="1" ht="15" customHeight="1">
      <c r="B47" s="311"/>
      <c r="C47" s="312"/>
      <c r="D47" s="310" t="s">
        <v>838</v>
      </c>
      <c r="E47" s="310"/>
      <c r="F47" s="310"/>
      <c r="G47" s="310"/>
      <c r="H47" s="310"/>
      <c r="I47" s="310"/>
      <c r="J47" s="310"/>
      <c r="K47" s="308"/>
    </row>
    <row r="48" s="1" customFormat="1" ht="15" customHeight="1">
      <c r="B48" s="311"/>
      <c r="C48" s="312"/>
      <c r="D48" s="312"/>
      <c r="E48" s="310" t="s">
        <v>839</v>
      </c>
      <c r="F48" s="310"/>
      <c r="G48" s="310"/>
      <c r="H48" s="310"/>
      <c r="I48" s="310"/>
      <c r="J48" s="310"/>
      <c r="K48" s="308"/>
    </row>
    <row r="49" s="1" customFormat="1" ht="15" customHeight="1">
      <c r="B49" s="311"/>
      <c r="C49" s="312"/>
      <c r="D49" s="312"/>
      <c r="E49" s="310" t="s">
        <v>840</v>
      </c>
      <c r="F49" s="310"/>
      <c r="G49" s="310"/>
      <c r="H49" s="310"/>
      <c r="I49" s="310"/>
      <c r="J49" s="310"/>
      <c r="K49" s="308"/>
    </row>
    <row r="50" s="1" customFormat="1" ht="15" customHeight="1">
      <c r="B50" s="311"/>
      <c r="C50" s="312"/>
      <c r="D50" s="312"/>
      <c r="E50" s="310" t="s">
        <v>841</v>
      </c>
      <c r="F50" s="310"/>
      <c r="G50" s="310"/>
      <c r="H50" s="310"/>
      <c r="I50" s="310"/>
      <c r="J50" s="310"/>
      <c r="K50" s="308"/>
    </row>
    <row r="51" s="1" customFormat="1" ht="15" customHeight="1">
      <c r="B51" s="311"/>
      <c r="C51" s="312"/>
      <c r="D51" s="310" t="s">
        <v>842</v>
      </c>
      <c r="E51" s="310"/>
      <c r="F51" s="310"/>
      <c r="G51" s="310"/>
      <c r="H51" s="310"/>
      <c r="I51" s="310"/>
      <c r="J51" s="310"/>
      <c r="K51" s="308"/>
    </row>
    <row r="52" s="1" customFormat="1" ht="25.5" customHeight="1">
      <c r="B52" s="306"/>
      <c r="C52" s="307" t="s">
        <v>843</v>
      </c>
      <c r="D52" s="307"/>
      <c r="E52" s="307"/>
      <c r="F52" s="307"/>
      <c r="G52" s="307"/>
      <c r="H52" s="307"/>
      <c r="I52" s="307"/>
      <c r="J52" s="307"/>
      <c r="K52" s="308"/>
    </row>
    <row r="53" s="1" customFormat="1" ht="5.25" customHeight="1">
      <c r="B53" s="306"/>
      <c r="C53" s="309"/>
      <c r="D53" s="309"/>
      <c r="E53" s="309"/>
      <c r="F53" s="309"/>
      <c r="G53" s="309"/>
      <c r="H53" s="309"/>
      <c r="I53" s="309"/>
      <c r="J53" s="309"/>
      <c r="K53" s="308"/>
    </row>
    <row r="54" s="1" customFormat="1" ht="15" customHeight="1">
      <c r="B54" s="306"/>
      <c r="C54" s="310" t="s">
        <v>844</v>
      </c>
      <c r="D54" s="310"/>
      <c r="E54" s="310"/>
      <c r="F54" s="310"/>
      <c r="G54" s="310"/>
      <c r="H54" s="310"/>
      <c r="I54" s="310"/>
      <c r="J54" s="310"/>
      <c r="K54" s="308"/>
    </row>
    <row r="55" s="1" customFormat="1" ht="15" customHeight="1">
      <c r="B55" s="306"/>
      <c r="C55" s="310" t="s">
        <v>845</v>
      </c>
      <c r="D55" s="310"/>
      <c r="E55" s="310"/>
      <c r="F55" s="310"/>
      <c r="G55" s="310"/>
      <c r="H55" s="310"/>
      <c r="I55" s="310"/>
      <c r="J55" s="310"/>
      <c r="K55" s="308"/>
    </row>
    <row r="56" s="1" customFormat="1" ht="12.75" customHeight="1">
      <c r="B56" s="306"/>
      <c r="C56" s="310"/>
      <c r="D56" s="310"/>
      <c r="E56" s="310"/>
      <c r="F56" s="310"/>
      <c r="G56" s="310"/>
      <c r="H56" s="310"/>
      <c r="I56" s="310"/>
      <c r="J56" s="310"/>
      <c r="K56" s="308"/>
    </row>
    <row r="57" s="1" customFormat="1" ht="15" customHeight="1">
      <c r="B57" s="306"/>
      <c r="C57" s="310" t="s">
        <v>846</v>
      </c>
      <c r="D57" s="310"/>
      <c r="E57" s="310"/>
      <c r="F57" s="310"/>
      <c r="G57" s="310"/>
      <c r="H57" s="310"/>
      <c r="I57" s="310"/>
      <c r="J57" s="310"/>
      <c r="K57" s="308"/>
    </row>
    <row r="58" s="1" customFormat="1" ht="15" customHeight="1">
      <c r="B58" s="306"/>
      <c r="C58" s="312"/>
      <c r="D58" s="310" t="s">
        <v>847</v>
      </c>
      <c r="E58" s="310"/>
      <c r="F58" s="310"/>
      <c r="G58" s="310"/>
      <c r="H58" s="310"/>
      <c r="I58" s="310"/>
      <c r="J58" s="310"/>
      <c r="K58" s="308"/>
    </row>
    <row r="59" s="1" customFormat="1" ht="15" customHeight="1">
      <c r="B59" s="306"/>
      <c r="C59" s="312"/>
      <c r="D59" s="310" t="s">
        <v>848</v>
      </c>
      <c r="E59" s="310"/>
      <c r="F59" s="310"/>
      <c r="G59" s="310"/>
      <c r="H59" s="310"/>
      <c r="I59" s="310"/>
      <c r="J59" s="310"/>
      <c r="K59" s="308"/>
    </row>
    <row r="60" s="1" customFormat="1" ht="15" customHeight="1">
      <c r="B60" s="306"/>
      <c r="C60" s="312"/>
      <c r="D60" s="310" t="s">
        <v>849</v>
      </c>
      <c r="E60" s="310"/>
      <c r="F60" s="310"/>
      <c r="G60" s="310"/>
      <c r="H60" s="310"/>
      <c r="I60" s="310"/>
      <c r="J60" s="310"/>
      <c r="K60" s="308"/>
    </row>
    <row r="61" s="1" customFormat="1" ht="15" customHeight="1">
      <c r="B61" s="306"/>
      <c r="C61" s="312"/>
      <c r="D61" s="310" t="s">
        <v>850</v>
      </c>
      <c r="E61" s="310"/>
      <c r="F61" s="310"/>
      <c r="G61" s="310"/>
      <c r="H61" s="310"/>
      <c r="I61" s="310"/>
      <c r="J61" s="310"/>
      <c r="K61" s="308"/>
    </row>
    <row r="62" s="1" customFormat="1" ht="15" customHeight="1">
      <c r="B62" s="306"/>
      <c r="C62" s="312"/>
      <c r="D62" s="315" t="s">
        <v>851</v>
      </c>
      <c r="E62" s="315"/>
      <c r="F62" s="315"/>
      <c r="G62" s="315"/>
      <c r="H62" s="315"/>
      <c r="I62" s="315"/>
      <c r="J62" s="315"/>
      <c r="K62" s="308"/>
    </row>
    <row r="63" s="1" customFormat="1" ht="15" customHeight="1">
      <c r="B63" s="306"/>
      <c r="C63" s="312"/>
      <c r="D63" s="310" t="s">
        <v>852</v>
      </c>
      <c r="E63" s="310"/>
      <c r="F63" s="310"/>
      <c r="G63" s="310"/>
      <c r="H63" s="310"/>
      <c r="I63" s="310"/>
      <c r="J63" s="310"/>
      <c r="K63" s="308"/>
    </row>
    <row r="64" s="1" customFormat="1" ht="12.75" customHeight="1">
      <c r="B64" s="306"/>
      <c r="C64" s="312"/>
      <c r="D64" s="312"/>
      <c r="E64" s="316"/>
      <c r="F64" s="312"/>
      <c r="G64" s="312"/>
      <c r="H64" s="312"/>
      <c r="I64" s="312"/>
      <c r="J64" s="312"/>
      <c r="K64" s="308"/>
    </row>
    <row r="65" s="1" customFormat="1" ht="15" customHeight="1">
      <c r="B65" s="306"/>
      <c r="C65" s="312"/>
      <c r="D65" s="310" t="s">
        <v>853</v>
      </c>
      <c r="E65" s="310"/>
      <c r="F65" s="310"/>
      <c r="G65" s="310"/>
      <c r="H65" s="310"/>
      <c r="I65" s="310"/>
      <c r="J65" s="310"/>
      <c r="K65" s="308"/>
    </row>
    <row r="66" s="1" customFormat="1" ht="15" customHeight="1">
      <c r="B66" s="306"/>
      <c r="C66" s="312"/>
      <c r="D66" s="315" t="s">
        <v>854</v>
      </c>
      <c r="E66" s="315"/>
      <c r="F66" s="315"/>
      <c r="G66" s="315"/>
      <c r="H66" s="315"/>
      <c r="I66" s="315"/>
      <c r="J66" s="315"/>
      <c r="K66" s="308"/>
    </row>
    <row r="67" s="1" customFormat="1" ht="15" customHeight="1">
      <c r="B67" s="306"/>
      <c r="C67" s="312"/>
      <c r="D67" s="310" t="s">
        <v>855</v>
      </c>
      <c r="E67" s="310"/>
      <c r="F67" s="310"/>
      <c r="G67" s="310"/>
      <c r="H67" s="310"/>
      <c r="I67" s="310"/>
      <c r="J67" s="310"/>
      <c r="K67" s="308"/>
    </row>
    <row r="68" s="1" customFormat="1" ht="15" customHeight="1">
      <c r="B68" s="306"/>
      <c r="C68" s="312"/>
      <c r="D68" s="310" t="s">
        <v>856</v>
      </c>
      <c r="E68" s="310"/>
      <c r="F68" s="310"/>
      <c r="G68" s="310"/>
      <c r="H68" s="310"/>
      <c r="I68" s="310"/>
      <c r="J68" s="310"/>
      <c r="K68" s="308"/>
    </row>
    <row r="69" s="1" customFormat="1" ht="15" customHeight="1">
      <c r="B69" s="306"/>
      <c r="C69" s="312"/>
      <c r="D69" s="310" t="s">
        <v>857</v>
      </c>
      <c r="E69" s="310"/>
      <c r="F69" s="310"/>
      <c r="G69" s="310"/>
      <c r="H69" s="310"/>
      <c r="I69" s="310"/>
      <c r="J69" s="310"/>
      <c r="K69" s="308"/>
    </row>
    <row r="70" s="1" customFormat="1" ht="15" customHeight="1">
      <c r="B70" s="306"/>
      <c r="C70" s="312"/>
      <c r="D70" s="310" t="s">
        <v>858</v>
      </c>
      <c r="E70" s="310"/>
      <c r="F70" s="310"/>
      <c r="G70" s="310"/>
      <c r="H70" s="310"/>
      <c r="I70" s="310"/>
      <c r="J70" s="310"/>
      <c r="K70" s="308"/>
    </row>
    <row r="71" s="1" customFormat="1" ht="12.75" customHeight="1">
      <c r="B71" s="317"/>
      <c r="C71" s="318"/>
      <c r="D71" s="318"/>
      <c r="E71" s="318"/>
      <c r="F71" s="318"/>
      <c r="G71" s="318"/>
      <c r="H71" s="318"/>
      <c r="I71" s="318"/>
      <c r="J71" s="318"/>
      <c r="K71" s="319"/>
    </row>
    <row r="72" s="1" customFormat="1" ht="18.75" customHeight="1">
      <c r="B72" s="320"/>
      <c r="C72" s="320"/>
      <c r="D72" s="320"/>
      <c r="E72" s="320"/>
      <c r="F72" s="320"/>
      <c r="G72" s="320"/>
      <c r="H72" s="320"/>
      <c r="I72" s="320"/>
      <c r="J72" s="320"/>
      <c r="K72" s="321"/>
    </row>
    <row r="73" s="1" customFormat="1" ht="18.75" customHeight="1">
      <c r="B73" s="321"/>
      <c r="C73" s="321"/>
      <c r="D73" s="321"/>
      <c r="E73" s="321"/>
      <c r="F73" s="321"/>
      <c r="G73" s="321"/>
      <c r="H73" s="321"/>
      <c r="I73" s="321"/>
      <c r="J73" s="321"/>
      <c r="K73" s="321"/>
    </row>
    <row r="74" s="1" customFormat="1" ht="7.5" customHeight="1">
      <c r="B74" s="322"/>
      <c r="C74" s="323"/>
      <c r="D74" s="323"/>
      <c r="E74" s="323"/>
      <c r="F74" s="323"/>
      <c r="G74" s="323"/>
      <c r="H74" s="323"/>
      <c r="I74" s="323"/>
      <c r="J74" s="323"/>
      <c r="K74" s="324"/>
    </row>
    <row r="75" s="1" customFormat="1" ht="45" customHeight="1">
      <c r="B75" s="325"/>
      <c r="C75" s="326" t="s">
        <v>859</v>
      </c>
      <c r="D75" s="326"/>
      <c r="E75" s="326"/>
      <c r="F75" s="326"/>
      <c r="G75" s="326"/>
      <c r="H75" s="326"/>
      <c r="I75" s="326"/>
      <c r="J75" s="326"/>
      <c r="K75" s="327"/>
    </row>
    <row r="76" s="1" customFormat="1" ht="17.25" customHeight="1">
      <c r="B76" s="325"/>
      <c r="C76" s="328" t="s">
        <v>860</v>
      </c>
      <c r="D76" s="328"/>
      <c r="E76" s="328"/>
      <c r="F76" s="328" t="s">
        <v>861</v>
      </c>
      <c r="G76" s="329"/>
      <c r="H76" s="328" t="s">
        <v>58</v>
      </c>
      <c r="I76" s="328" t="s">
        <v>61</v>
      </c>
      <c r="J76" s="328" t="s">
        <v>862</v>
      </c>
      <c r="K76" s="327"/>
    </row>
    <row r="77" s="1" customFormat="1" ht="17.25" customHeight="1">
      <c r="B77" s="325"/>
      <c r="C77" s="330" t="s">
        <v>863</v>
      </c>
      <c r="D77" s="330"/>
      <c r="E77" s="330"/>
      <c r="F77" s="331" t="s">
        <v>864</v>
      </c>
      <c r="G77" s="332"/>
      <c r="H77" s="330"/>
      <c r="I77" s="330"/>
      <c r="J77" s="330" t="s">
        <v>865</v>
      </c>
      <c r="K77" s="327"/>
    </row>
    <row r="78" s="1" customFormat="1" ht="5.25" customHeight="1">
      <c r="B78" s="325"/>
      <c r="C78" s="333"/>
      <c r="D78" s="333"/>
      <c r="E78" s="333"/>
      <c r="F78" s="333"/>
      <c r="G78" s="334"/>
      <c r="H78" s="333"/>
      <c r="I78" s="333"/>
      <c r="J78" s="333"/>
      <c r="K78" s="327"/>
    </row>
    <row r="79" s="1" customFormat="1" ht="15" customHeight="1">
      <c r="B79" s="325"/>
      <c r="C79" s="313" t="s">
        <v>57</v>
      </c>
      <c r="D79" s="335"/>
      <c r="E79" s="335"/>
      <c r="F79" s="336" t="s">
        <v>866</v>
      </c>
      <c r="G79" s="337"/>
      <c r="H79" s="313" t="s">
        <v>867</v>
      </c>
      <c r="I79" s="313" t="s">
        <v>868</v>
      </c>
      <c r="J79" s="313">
        <v>20</v>
      </c>
      <c r="K79" s="327"/>
    </row>
    <row r="80" s="1" customFormat="1" ht="15" customHeight="1">
      <c r="B80" s="325"/>
      <c r="C80" s="313" t="s">
        <v>869</v>
      </c>
      <c r="D80" s="313"/>
      <c r="E80" s="313"/>
      <c r="F80" s="336" t="s">
        <v>866</v>
      </c>
      <c r="G80" s="337"/>
      <c r="H80" s="313" t="s">
        <v>870</v>
      </c>
      <c r="I80" s="313" t="s">
        <v>868</v>
      </c>
      <c r="J80" s="313">
        <v>120</v>
      </c>
      <c r="K80" s="327"/>
    </row>
    <row r="81" s="1" customFormat="1" ht="15" customHeight="1">
      <c r="B81" s="338"/>
      <c r="C81" s="313" t="s">
        <v>871</v>
      </c>
      <c r="D81" s="313"/>
      <c r="E81" s="313"/>
      <c r="F81" s="336" t="s">
        <v>872</v>
      </c>
      <c r="G81" s="337"/>
      <c r="H81" s="313" t="s">
        <v>873</v>
      </c>
      <c r="I81" s="313" t="s">
        <v>868</v>
      </c>
      <c r="J81" s="313">
        <v>50</v>
      </c>
      <c r="K81" s="327"/>
    </row>
    <row r="82" s="1" customFormat="1" ht="15" customHeight="1">
      <c r="B82" s="338"/>
      <c r="C82" s="313" t="s">
        <v>874</v>
      </c>
      <c r="D82" s="313"/>
      <c r="E82" s="313"/>
      <c r="F82" s="336" t="s">
        <v>866</v>
      </c>
      <c r="G82" s="337"/>
      <c r="H82" s="313" t="s">
        <v>875</v>
      </c>
      <c r="I82" s="313" t="s">
        <v>876</v>
      </c>
      <c r="J82" s="313"/>
      <c r="K82" s="327"/>
    </row>
    <row r="83" s="1" customFormat="1" ht="15" customHeight="1">
      <c r="B83" s="338"/>
      <c r="C83" s="339" t="s">
        <v>877</v>
      </c>
      <c r="D83" s="339"/>
      <c r="E83" s="339"/>
      <c r="F83" s="340" t="s">
        <v>872</v>
      </c>
      <c r="G83" s="339"/>
      <c r="H83" s="339" t="s">
        <v>878</v>
      </c>
      <c r="I83" s="339" t="s">
        <v>868</v>
      </c>
      <c r="J83" s="339">
        <v>15</v>
      </c>
      <c r="K83" s="327"/>
    </row>
    <row r="84" s="1" customFormat="1" ht="15" customHeight="1">
      <c r="B84" s="338"/>
      <c r="C84" s="339" t="s">
        <v>879</v>
      </c>
      <c r="D84" s="339"/>
      <c r="E84" s="339"/>
      <c r="F84" s="340" t="s">
        <v>872</v>
      </c>
      <c r="G84" s="339"/>
      <c r="H84" s="339" t="s">
        <v>880</v>
      </c>
      <c r="I84" s="339" t="s">
        <v>868</v>
      </c>
      <c r="J84" s="339">
        <v>15</v>
      </c>
      <c r="K84" s="327"/>
    </row>
    <row r="85" s="1" customFormat="1" ht="15" customHeight="1">
      <c r="B85" s="338"/>
      <c r="C85" s="339" t="s">
        <v>881</v>
      </c>
      <c r="D85" s="339"/>
      <c r="E85" s="339"/>
      <c r="F85" s="340" t="s">
        <v>872</v>
      </c>
      <c r="G85" s="339"/>
      <c r="H85" s="339" t="s">
        <v>882</v>
      </c>
      <c r="I85" s="339" t="s">
        <v>868</v>
      </c>
      <c r="J85" s="339">
        <v>20</v>
      </c>
      <c r="K85" s="327"/>
    </row>
    <row r="86" s="1" customFormat="1" ht="15" customHeight="1">
      <c r="B86" s="338"/>
      <c r="C86" s="339" t="s">
        <v>883</v>
      </c>
      <c r="D86" s="339"/>
      <c r="E86" s="339"/>
      <c r="F86" s="340" t="s">
        <v>872</v>
      </c>
      <c r="G86" s="339"/>
      <c r="H86" s="339" t="s">
        <v>884</v>
      </c>
      <c r="I86" s="339" t="s">
        <v>868</v>
      </c>
      <c r="J86" s="339">
        <v>20</v>
      </c>
      <c r="K86" s="327"/>
    </row>
    <row r="87" s="1" customFormat="1" ht="15" customHeight="1">
      <c r="B87" s="338"/>
      <c r="C87" s="313" t="s">
        <v>885</v>
      </c>
      <c r="D87" s="313"/>
      <c r="E87" s="313"/>
      <c r="F87" s="336" t="s">
        <v>872</v>
      </c>
      <c r="G87" s="337"/>
      <c r="H87" s="313" t="s">
        <v>886</v>
      </c>
      <c r="I87" s="313" t="s">
        <v>868</v>
      </c>
      <c r="J87" s="313">
        <v>50</v>
      </c>
      <c r="K87" s="327"/>
    </row>
    <row r="88" s="1" customFormat="1" ht="15" customHeight="1">
      <c r="B88" s="338"/>
      <c r="C88" s="313" t="s">
        <v>887</v>
      </c>
      <c r="D88" s="313"/>
      <c r="E88" s="313"/>
      <c r="F88" s="336" t="s">
        <v>872</v>
      </c>
      <c r="G88" s="337"/>
      <c r="H88" s="313" t="s">
        <v>888</v>
      </c>
      <c r="I88" s="313" t="s">
        <v>868</v>
      </c>
      <c r="J88" s="313">
        <v>20</v>
      </c>
      <c r="K88" s="327"/>
    </row>
    <row r="89" s="1" customFormat="1" ht="15" customHeight="1">
      <c r="B89" s="338"/>
      <c r="C89" s="313" t="s">
        <v>889</v>
      </c>
      <c r="D89" s="313"/>
      <c r="E89" s="313"/>
      <c r="F89" s="336" t="s">
        <v>872</v>
      </c>
      <c r="G89" s="337"/>
      <c r="H89" s="313" t="s">
        <v>890</v>
      </c>
      <c r="I89" s="313" t="s">
        <v>868</v>
      </c>
      <c r="J89" s="313">
        <v>20</v>
      </c>
      <c r="K89" s="327"/>
    </row>
    <row r="90" s="1" customFormat="1" ht="15" customHeight="1">
      <c r="B90" s="338"/>
      <c r="C90" s="313" t="s">
        <v>891</v>
      </c>
      <c r="D90" s="313"/>
      <c r="E90" s="313"/>
      <c r="F90" s="336" t="s">
        <v>872</v>
      </c>
      <c r="G90" s="337"/>
      <c r="H90" s="313" t="s">
        <v>892</v>
      </c>
      <c r="I90" s="313" t="s">
        <v>868</v>
      </c>
      <c r="J90" s="313">
        <v>50</v>
      </c>
      <c r="K90" s="327"/>
    </row>
    <row r="91" s="1" customFormat="1" ht="15" customHeight="1">
      <c r="B91" s="338"/>
      <c r="C91" s="313" t="s">
        <v>893</v>
      </c>
      <c r="D91" s="313"/>
      <c r="E91" s="313"/>
      <c r="F91" s="336" t="s">
        <v>872</v>
      </c>
      <c r="G91" s="337"/>
      <c r="H91" s="313" t="s">
        <v>893</v>
      </c>
      <c r="I91" s="313" t="s">
        <v>868</v>
      </c>
      <c r="J91" s="313">
        <v>50</v>
      </c>
      <c r="K91" s="327"/>
    </row>
    <row r="92" s="1" customFormat="1" ht="15" customHeight="1">
      <c r="B92" s="338"/>
      <c r="C92" s="313" t="s">
        <v>894</v>
      </c>
      <c r="D92" s="313"/>
      <c r="E92" s="313"/>
      <c r="F92" s="336" t="s">
        <v>872</v>
      </c>
      <c r="G92" s="337"/>
      <c r="H92" s="313" t="s">
        <v>895</v>
      </c>
      <c r="I92" s="313" t="s">
        <v>868</v>
      </c>
      <c r="J92" s="313">
        <v>255</v>
      </c>
      <c r="K92" s="327"/>
    </row>
    <row r="93" s="1" customFormat="1" ht="15" customHeight="1">
      <c r="B93" s="338"/>
      <c r="C93" s="313" t="s">
        <v>896</v>
      </c>
      <c r="D93" s="313"/>
      <c r="E93" s="313"/>
      <c r="F93" s="336" t="s">
        <v>866</v>
      </c>
      <c r="G93" s="337"/>
      <c r="H93" s="313" t="s">
        <v>897</v>
      </c>
      <c r="I93" s="313" t="s">
        <v>898</v>
      </c>
      <c r="J93" s="313"/>
      <c r="K93" s="327"/>
    </row>
    <row r="94" s="1" customFormat="1" ht="15" customHeight="1">
      <c r="B94" s="338"/>
      <c r="C94" s="313" t="s">
        <v>899</v>
      </c>
      <c r="D94" s="313"/>
      <c r="E94" s="313"/>
      <c r="F94" s="336" t="s">
        <v>866</v>
      </c>
      <c r="G94" s="337"/>
      <c r="H94" s="313" t="s">
        <v>900</v>
      </c>
      <c r="I94" s="313" t="s">
        <v>901</v>
      </c>
      <c r="J94" s="313"/>
      <c r="K94" s="327"/>
    </row>
    <row r="95" s="1" customFormat="1" ht="15" customHeight="1">
      <c r="B95" s="338"/>
      <c r="C95" s="313" t="s">
        <v>902</v>
      </c>
      <c r="D95" s="313"/>
      <c r="E95" s="313"/>
      <c r="F95" s="336" t="s">
        <v>866</v>
      </c>
      <c r="G95" s="337"/>
      <c r="H95" s="313" t="s">
        <v>902</v>
      </c>
      <c r="I95" s="313" t="s">
        <v>901</v>
      </c>
      <c r="J95" s="313"/>
      <c r="K95" s="327"/>
    </row>
    <row r="96" s="1" customFormat="1" ht="15" customHeight="1">
      <c r="B96" s="338"/>
      <c r="C96" s="313" t="s">
        <v>42</v>
      </c>
      <c r="D96" s="313"/>
      <c r="E96" s="313"/>
      <c r="F96" s="336" t="s">
        <v>866</v>
      </c>
      <c r="G96" s="337"/>
      <c r="H96" s="313" t="s">
        <v>903</v>
      </c>
      <c r="I96" s="313" t="s">
        <v>901</v>
      </c>
      <c r="J96" s="313"/>
      <c r="K96" s="327"/>
    </row>
    <row r="97" s="1" customFormat="1" ht="15" customHeight="1">
      <c r="B97" s="338"/>
      <c r="C97" s="313" t="s">
        <v>52</v>
      </c>
      <c r="D97" s="313"/>
      <c r="E97" s="313"/>
      <c r="F97" s="336" t="s">
        <v>866</v>
      </c>
      <c r="G97" s="337"/>
      <c r="H97" s="313" t="s">
        <v>904</v>
      </c>
      <c r="I97" s="313" t="s">
        <v>901</v>
      </c>
      <c r="J97" s="313"/>
      <c r="K97" s="327"/>
    </row>
    <row r="98" s="1" customFormat="1" ht="15" customHeight="1">
      <c r="B98" s="341"/>
      <c r="C98" s="342"/>
      <c r="D98" s="342"/>
      <c r="E98" s="342"/>
      <c r="F98" s="342"/>
      <c r="G98" s="342"/>
      <c r="H98" s="342"/>
      <c r="I98" s="342"/>
      <c r="J98" s="342"/>
      <c r="K98" s="343"/>
    </row>
    <row r="99" s="1" customFormat="1" ht="18.75" customHeight="1">
      <c r="B99" s="344"/>
      <c r="C99" s="345"/>
      <c r="D99" s="345"/>
      <c r="E99" s="345"/>
      <c r="F99" s="345"/>
      <c r="G99" s="345"/>
      <c r="H99" s="345"/>
      <c r="I99" s="345"/>
      <c r="J99" s="345"/>
      <c r="K99" s="344"/>
    </row>
    <row r="100" s="1" customFormat="1" ht="18.75" customHeight="1">
      <c r="B100" s="321"/>
      <c r="C100" s="321"/>
      <c r="D100" s="321"/>
      <c r="E100" s="321"/>
      <c r="F100" s="321"/>
      <c r="G100" s="321"/>
      <c r="H100" s="321"/>
      <c r="I100" s="321"/>
      <c r="J100" s="321"/>
      <c r="K100" s="321"/>
    </row>
    <row r="101" s="1" customFormat="1" ht="7.5" customHeight="1">
      <c r="B101" s="322"/>
      <c r="C101" s="323"/>
      <c r="D101" s="323"/>
      <c r="E101" s="323"/>
      <c r="F101" s="323"/>
      <c r="G101" s="323"/>
      <c r="H101" s="323"/>
      <c r="I101" s="323"/>
      <c r="J101" s="323"/>
      <c r="K101" s="324"/>
    </row>
    <row r="102" s="1" customFormat="1" ht="45" customHeight="1">
      <c r="B102" s="325"/>
      <c r="C102" s="326" t="s">
        <v>905</v>
      </c>
      <c r="D102" s="326"/>
      <c r="E102" s="326"/>
      <c r="F102" s="326"/>
      <c r="G102" s="326"/>
      <c r="H102" s="326"/>
      <c r="I102" s="326"/>
      <c r="J102" s="326"/>
      <c r="K102" s="327"/>
    </row>
    <row r="103" s="1" customFormat="1" ht="17.25" customHeight="1">
      <c r="B103" s="325"/>
      <c r="C103" s="328" t="s">
        <v>860</v>
      </c>
      <c r="D103" s="328"/>
      <c r="E103" s="328"/>
      <c r="F103" s="328" t="s">
        <v>861</v>
      </c>
      <c r="G103" s="329"/>
      <c r="H103" s="328" t="s">
        <v>58</v>
      </c>
      <c r="I103" s="328" t="s">
        <v>61</v>
      </c>
      <c r="J103" s="328" t="s">
        <v>862</v>
      </c>
      <c r="K103" s="327"/>
    </row>
    <row r="104" s="1" customFormat="1" ht="17.25" customHeight="1">
      <c r="B104" s="325"/>
      <c r="C104" s="330" t="s">
        <v>863</v>
      </c>
      <c r="D104" s="330"/>
      <c r="E104" s="330"/>
      <c r="F104" s="331" t="s">
        <v>864</v>
      </c>
      <c r="G104" s="332"/>
      <c r="H104" s="330"/>
      <c r="I104" s="330"/>
      <c r="J104" s="330" t="s">
        <v>865</v>
      </c>
      <c r="K104" s="327"/>
    </row>
    <row r="105" s="1" customFormat="1" ht="5.25" customHeight="1">
      <c r="B105" s="325"/>
      <c r="C105" s="328"/>
      <c r="D105" s="328"/>
      <c r="E105" s="328"/>
      <c r="F105" s="328"/>
      <c r="G105" s="346"/>
      <c r="H105" s="328"/>
      <c r="I105" s="328"/>
      <c r="J105" s="328"/>
      <c r="K105" s="327"/>
    </row>
    <row r="106" s="1" customFormat="1" ht="15" customHeight="1">
      <c r="B106" s="325"/>
      <c r="C106" s="313" t="s">
        <v>57</v>
      </c>
      <c r="D106" s="335"/>
      <c r="E106" s="335"/>
      <c r="F106" s="336" t="s">
        <v>866</v>
      </c>
      <c r="G106" s="313"/>
      <c r="H106" s="313" t="s">
        <v>906</v>
      </c>
      <c r="I106" s="313" t="s">
        <v>868</v>
      </c>
      <c r="J106" s="313">
        <v>20</v>
      </c>
      <c r="K106" s="327"/>
    </row>
    <row r="107" s="1" customFormat="1" ht="15" customHeight="1">
      <c r="B107" s="325"/>
      <c r="C107" s="313" t="s">
        <v>869</v>
      </c>
      <c r="D107" s="313"/>
      <c r="E107" s="313"/>
      <c r="F107" s="336" t="s">
        <v>866</v>
      </c>
      <c r="G107" s="313"/>
      <c r="H107" s="313" t="s">
        <v>906</v>
      </c>
      <c r="I107" s="313" t="s">
        <v>868</v>
      </c>
      <c r="J107" s="313">
        <v>120</v>
      </c>
      <c r="K107" s="327"/>
    </row>
    <row r="108" s="1" customFormat="1" ht="15" customHeight="1">
      <c r="B108" s="338"/>
      <c r="C108" s="313" t="s">
        <v>871</v>
      </c>
      <c r="D108" s="313"/>
      <c r="E108" s="313"/>
      <c r="F108" s="336" t="s">
        <v>872</v>
      </c>
      <c r="G108" s="313"/>
      <c r="H108" s="313" t="s">
        <v>906</v>
      </c>
      <c r="I108" s="313" t="s">
        <v>868</v>
      </c>
      <c r="J108" s="313">
        <v>50</v>
      </c>
      <c r="K108" s="327"/>
    </row>
    <row r="109" s="1" customFormat="1" ht="15" customHeight="1">
      <c r="B109" s="338"/>
      <c r="C109" s="313" t="s">
        <v>874</v>
      </c>
      <c r="D109" s="313"/>
      <c r="E109" s="313"/>
      <c r="F109" s="336" t="s">
        <v>866</v>
      </c>
      <c r="G109" s="313"/>
      <c r="H109" s="313" t="s">
        <v>906</v>
      </c>
      <c r="I109" s="313" t="s">
        <v>876</v>
      </c>
      <c r="J109" s="313"/>
      <c r="K109" s="327"/>
    </row>
    <row r="110" s="1" customFormat="1" ht="15" customHeight="1">
      <c r="B110" s="338"/>
      <c r="C110" s="313" t="s">
        <v>885</v>
      </c>
      <c r="D110" s="313"/>
      <c r="E110" s="313"/>
      <c r="F110" s="336" t="s">
        <v>872</v>
      </c>
      <c r="G110" s="313"/>
      <c r="H110" s="313" t="s">
        <v>906</v>
      </c>
      <c r="I110" s="313" t="s">
        <v>868</v>
      </c>
      <c r="J110" s="313">
        <v>50</v>
      </c>
      <c r="K110" s="327"/>
    </row>
    <row r="111" s="1" customFormat="1" ht="15" customHeight="1">
      <c r="B111" s="338"/>
      <c r="C111" s="313" t="s">
        <v>893</v>
      </c>
      <c r="D111" s="313"/>
      <c r="E111" s="313"/>
      <c r="F111" s="336" t="s">
        <v>872</v>
      </c>
      <c r="G111" s="313"/>
      <c r="H111" s="313" t="s">
        <v>906</v>
      </c>
      <c r="I111" s="313" t="s">
        <v>868</v>
      </c>
      <c r="J111" s="313">
        <v>50</v>
      </c>
      <c r="K111" s="327"/>
    </row>
    <row r="112" s="1" customFormat="1" ht="15" customHeight="1">
      <c r="B112" s="338"/>
      <c r="C112" s="313" t="s">
        <v>891</v>
      </c>
      <c r="D112" s="313"/>
      <c r="E112" s="313"/>
      <c r="F112" s="336" t="s">
        <v>872</v>
      </c>
      <c r="G112" s="313"/>
      <c r="H112" s="313" t="s">
        <v>906</v>
      </c>
      <c r="I112" s="313" t="s">
        <v>868</v>
      </c>
      <c r="J112" s="313">
        <v>50</v>
      </c>
      <c r="K112" s="327"/>
    </row>
    <row r="113" s="1" customFormat="1" ht="15" customHeight="1">
      <c r="B113" s="338"/>
      <c r="C113" s="313" t="s">
        <v>57</v>
      </c>
      <c r="D113" s="313"/>
      <c r="E113" s="313"/>
      <c r="F113" s="336" t="s">
        <v>866</v>
      </c>
      <c r="G113" s="313"/>
      <c r="H113" s="313" t="s">
        <v>907</v>
      </c>
      <c r="I113" s="313" t="s">
        <v>868</v>
      </c>
      <c r="J113" s="313">
        <v>20</v>
      </c>
      <c r="K113" s="327"/>
    </row>
    <row r="114" s="1" customFormat="1" ht="15" customHeight="1">
      <c r="B114" s="338"/>
      <c r="C114" s="313" t="s">
        <v>908</v>
      </c>
      <c r="D114" s="313"/>
      <c r="E114" s="313"/>
      <c r="F114" s="336" t="s">
        <v>866</v>
      </c>
      <c r="G114" s="313"/>
      <c r="H114" s="313" t="s">
        <v>909</v>
      </c>
      <c r="I114" s="313" t="s">
        <v>868</v>
      </c>
      <c r="J114" s="313">
        <v>120</v>
      </c>
      <c r="K114" s="327"/>
    </row>
    <row r="115" s="1" customFormat="1" ht="15" customHeight="1">
      <c r="B115" s="338"/>
      <c r="C115" s="313" t="s">
        <v>42</v>
      </c>
      <c r="D115" s="313"/>
      <c r="E115" s="313"/>
      <c r="F115" s="336" t="s">
        <v>866</v>
      </c>
      <c r="G115" s="313"/>
      <c r="H115" s="313" t="s">
        <v>910</v>
      </c>
      <c r="I115" s="313" t="s">
        <v>901</v>
      </c>
      <c r="J115" s="313"/>
      <c r="K115" s="327"/>
    </row>
    <row r="116" s="1" customFormat="1" ht="15" customHeight="1">
      <c r="B116" s="338"/>
      <c r="C116" s="313" t="s">
        <v>52</v>
      </c>
      <c r="D116" s="313"/>
      <c r="E116" s="313"/>
      <c r="F116" s="336" t="s">
        <v>866</v>
      </c>
      <c r="G116" s="313"/>
      <c r="H116" s="313" t="s">
        <v>911</v>
      </c>
      <c r="I116" s="313" t="s">
        <v>901</v>
      </c>
      <c r="J116" s="313"/>
      <c r="K116" s="327"/>
    </row>
    <row r="117" s="1" customFormat="1" ht="15" customHeight="1">
      <c r="B117" s="338"/>
      <c r="C117" s="313" t="s">
        <v>61</v>
      </c>
      <c r="D117" s="313"/>
      <c r="E117" s="313"/>
      <c r="F117" s="336" t="s">
        <v>866</v>
      </c>
      <c r="G117" s="313"/>
      <c r="H117" s="313" t="s">
        <v>912</v>
      </c>
      <c r="I117" s="313" t="s">
        <v>913</v>
      </c>
      <c r="J117" s="313"/>
      <c r="K117" s="327"/>
    </row>
    <row r="118" s="1" customFormat="1" ht="15" customHeight="1">
      <c r="B118" s="341"/>
      <c r="C118" s="347"/>
      <c r="D118" s="347"/>
      <c r="E118" s="347"/>
      <c r="F118" s="347"/>
      <c r="G118" s="347"/>
      <c r="H118" s="347"/>
      <c r="I118" s="347"/>
      <c r="J118" s="347"/>
      <c r="K118" s="343"/>
    </row>
    <row r="119" s="1" customFormat="1" ht="18.75" customHeight="1">
      <c r="B119" s="348"/>
      <c r="C119" s="349"/>
      <c r="D119" s="349"/>
      <c r="E119" s="349"/>
      <c r="F119" s="350"/>
      <c r="G119" s="349"/>
      <c r="H119" s="349"/>
      <c r="I119" s="349"/>
      <c r="J119" s="349"/>
      <c r="K119" s="348"/>
    </row>
    <row r="120" s="1" customFormat="1" ht="18.75" customHeight="1">
      <c r="B120" s="321"/>
      <c r="C120" s="321"/>
      <c r="D120" s="321"/>
      <c r="E120" s="321"/>
      <c r="F120" s="321"/>
      <c r="G120" s="321"/>
      <c r="H120" s="321"/>
      <c r="I120" s="321"/>
      <c r="J120" s="321"/>
      <c r="K120" s="321"/>
    </row>
    <row r="121" s="1" customFormat="1" ht="7.5" customHeight="1">
      <c r="B121" s="351"/>
      <c r="C121" s="352"/>
      <c r="D121" s="352"/>
      <c r="E121" s="352"/>
      <c r="F121" s="352"/>
      <c r="G121" s="352"/>
      <c r="H121" s="352"/>
      <c r="I121" s="352"/>
      <c r="J121" s="352"/>
      <c r="K121" s="353"/>
    </row>
    <row r="122" s="1" customFormat="1" ht="45" customHeight="1">
      <c r="B122" s="354"/>
      <c r="C122" s="304" t="s">
        <v>914</v>
      </c>
      <c r="D122" s="304"/>
      <c r="E122" s="304"/>
      <c r="F122" s="304"/>
      <c r="G122" s="304"/>
      <c r="H122" s="304"/>
      <c r="I122" s="304"/>
      <c r="J122" s="304"/>
      <c r="K122" s="355"/>
    </row>
    <row r="123" s="1" customFormat="1" ht="17.25" customHeight="1">
      <c r="B123" s="356"/>
      <c r="C123" s="328" t="s">
        <v>860</v>
      </c>
      <c r="D123" s="328"/>
      <c r="E123" s="328"/>
      <c r="F123" s="328" t="s">
        <v>861</v>
      </c>
      <c r="G123" s="329"/>
      <c r="H123" s="328" t="s">
        <v>58</v>
      </c>
      <c r="I123" s="328" t="s">
        <v>61</v>
      </c>
      <c r="J123" s="328" t="s">
        <v>862</v>
      </c>
      <c r="K123" s="357"/>
    </row>
    <row r="124" s="1" customFormat="1" ht="17.25" customHeight="1">
      <c r="B124" s="356"/>
      <c r="C124" s="330" t="s">
        <v>863</v>
      </c>
      <c r="D124" s="330"/>
      <c r="E124" s="330"/>
      <c r="F124" s="331" t="s">
        <v>864</v>
      </c>
      <c r="G124" s="332"/>
      <c r="H124" s="330"/>
      <c r="I124" s="330"/>
      <c r="J124" s="330" t="s">
        <v>865</v>
      </c>
      <c r="K124" s="357"/>
    </row>
    <row r="125" s="1" customFormat="1" ht="5.25" customHeight="1">
      <c r="B125" s="358"/>
      <c r="C125" s="333"/>
      <c r="D125" s="333"/>
      <c r="E125" s="333"/>
      <c r="F125" s="333"/>
      <c r="G125" s="359"/>
      <c r="H125" s="333"/>
      <c r="I125" s="333"/>
      <c r="J125" s="333"/>
      <c r="K125" s="360"/>
    </row>
    <row r="126" s="1" customFormat="1" ht="15" customHeight="1">
      <c r="B126" s="358"/>
      <c r="C126" s="313" t="s">
        <v>869</v>
      </c>
      <c r="D126" s="335"/>
      <c r="E126" s="335"/>
      <c r="F126" s="336" t="s">
        <v>866</v>
      </c>
      <c r="G126" s="313"/>
      <c r="H126" s="313" t="s">
        <v>906</v>
      </c>
      <c r="I126" s="313" t="s">
        <v>868</v>
      </c>
      <c r="J126" s="313">
        <v>120</v>
      </c>
      <c r="K126" s="361"/>
    </row>
    <row r="127" s="1" customFormat="1" ht="15" customHeight="1">
      <c r="B127" s="358"/>
      <c r="C127" s="313" t="s">
        <v>915</v>
      </c>
      <c r="D127" s="313"/>
      <c r="E127" s="313"/>
      <c r="F127" s="336" t="s">
        <v>866</v>
      </c>
      <c r="G127" s="313"/>
      <c r="H127" s="313" t="s">
        <v>916</v>
      </c>
      <c r="I127" s="313" t="s">
        <v>868</v>
      </c>
      <c r="J127" s="313" t="s">
        <v>917</v>
      </c>
      <c r="K127" s="361"/>
    </row>
    <row r="128" s="1" customFormat="1" ht="15" customHeight="1">
      <c r="B128" s="358"/>
      <c r="C128" s="313" t="s">
        <v>87</v>
      </c>
      <c r="D128" s="313"/>
      <c r="E128" s="313"/>
      <c r="F128" s="336" t="s">
        <v>866</v>
      </c>
      <c r="G128" s="313"/>
      <c r="H128" s="313" t="s">
        <v>918</v>
      </c>
      <c r="I128" s="313" t="s">
        <v>868</v>
      </c>
      <c r="J128" s="313" t="s">
        <v>917</v>
      </c>
      <c r="K128" s="361"/>
    </row>
    <row r="129" s="1" customFormat="1" ht="15" customHeight="1">
      <c r="B129" s="358"/>
      <c r="C129" s="313" t="s">
        <v>877</v>
      </c>
      <c r="D129" s="313"/>
      <c r="E129" s="313"/>
      <c r="F129" s="336" t="s">
        <v>872</v>
      </c>
      <c r="G129" s="313"/>
      <c r="H129" s="313" t="s">
        <v>878</v>
      </c>
      <c r="I129" s="313" t="s">
        <v>868</v>
      </c>
      <c r="J129" s="313">
        <v>15</v>
      </c>
      <c r="K129" s="361"/>
    </row>
    <row r="130" s="1" customFormat="1" ht="15" customHeight="1">
      <c r="B130" s="358"/>
      <c r="C130" s="339" t="s">
        <v>879</v>
      </c>
      <c r="D130" s="339"/>
      <c r="E130" s="339"/>
      <c r="F130" s="340" t="s">
        <v>872</v>
      </c>
      <c r="G130" s="339"/>
      <c r="H130" s="339" t="s">
        <v>880</v>
      </c>
      <c r="I130" s="339" t="s">
        <v>868</v>
      </c>
      <c r="J130" s="339">
        <v>15</v>
      </c>
      <c r="K130" s="361"/>
    </row>
    <row r="131" s="1" customFormat="1" ht="15" customHeight="1">
      <c r="B131" s="358"/>
      <c r="C131" s="339" t="s">
        <v>881</v>
      </c>
      <c r="D131" s="339"/>
      <c r="E131" s="339"/>
      <c r="F131" s="340" t="s">
        <v>872</v>
      </c>
      <c r="G131" s="339"/>
      <c r="H131" s="339" t="s">
        <v>882</v>
      </c>
      <c r="I131" s="339" t="s">
        <v>868</v>
      </c>
      <c r="J131" s="339">
        <v>20</v>
      </c>
      <c r="K131" s="361"/>
    </row>
    <row r="132" s="1" customFormat="1" ht="15" customHeight="1">
      <c r="B132" s="358"/>
      <c r="C132" s="339" t="s">
        <v>883</v>
      </c>
      <c r="D132" s="339"/>
      <c r="E132" s="339"/>
      <c r="F132" s="340" t="s">
        <v>872</v>
      </c>
      <c r="G132" s="339"/>
      <c r="H132" s="339" t="s">
        <v>884</v>
      </c>
      <c r="I132" s="339" t="s">
        <v>868</v>
      </c>
      <c r="J132" s="339">
        <v>20</v>
      </c>
      <c r="K132" s="361"/>
    </row>
    <row r="133" s="1" customFormat="1" ht="15" customHeight="1">
      <c r="B133" s="358"/>
      <c r="C133" s="313" t="s">
        <v>871</v>
      </c>
      <c r="D133" s="313"/>
      <c r="E133" s="313"/>
      <c r="F133" s="336" t="s">
        <v>872</v>
      </c>
      <c r="G133" s="313"/>
      <c r="H133" s="313" t="s">
        <v>906</v>
      </c>
      <c r="I133" s="313" t="s">
        <v>868</v>
      </c>
      <c r="J133" s="313">
        <v>50</v>
      </c>
      <c r="K133" s="361"/>
    </row>
    <row r="134" s="1" customFormat="1" ht="15" customHeight="1">
      <c r="B134" s="358"/>
      <c r="C134" s="313" t="s">
        <v>885</v>
      </c>
      <c r="D134" s="313"/>
      <c r="E134" s="313"/>
      <c r="F134" s="336" t="s">
        <v>872</v>
      </c>
      <c r="G134" s="313"/>
      <c r="H134" s="313" t="s">
        <v>906</v>
      </c>
      <c r="I134" s="313" t="s">
        <v>868</v>
      </c>
      <c r="J134" s="313">
        <v>50</v>
      </c>
      <c r="K134" s="361"/>
    </row>
    <row r="135" s="1" customFormat="1" ht="15" customHeight="1">
      <c r="B135" s="358"/>
      <c r="C135" s="313" t="s">
        <v>891</v>
      </c>
      <c r="D135" s="313"/>
      <c r="E135" s="313"/>
      <c r="F135" s="336" t="s">
        <v>872</v>
      </c>
      <c r="G135" s="313"/>
      <c r="H135" s="313" t="s">
        <v>906</v>
      </c>
      <c r="I135" s="313" t="s">
        <v>868</v>
      </c>
      <c r="J135" s="313">
        <v>50</v>
      </c>
      <c r="K135" s="361"/>
    </row>
    <row r="136" s="1" customFormat="1" ht="15" customHeight="1">
      <c r="B136" s="358"/>
      <c r="C136" s="313" t="s">
        <v>893</v>
      </c>
      <c r="D136" s="313"/>
      <c r="E136" s="313"/>
      <c r="F136" s="336" t="s">
        <v>872</v>
      </c>
      <c r="G136" s="313"/>
      <c r="H136" s="313" t="s">
        <v>906</v>
      </c>
      <c r="I136" s="313" t="s">
        <v>868</v>
      </c>
      <c r="J136" s="313">
        <v>50</v>
      </c>
      <c r="K136" s="361"/>
    </row>
    <row r="137" s="1" customFormat="1" ht="15" customHeight="1">
      <c r="B137" s="358"/>
      <c r="C137" s="313" t="s">
        <v>894</v>
      </c>
      <c r="D137" s="313"/>
      <c r="E137" s="313"/>
      <c r="F137" s="336" t="s">
        <v>872</v>
      </c>
      <c r="G137" s="313"/>
      <c r="H137" s="313" t="s">
        <v>919</v>
      </c>
      <c r="I137" s="313" t="s">
        <v>868</v>
      </c>
      <c r="J137" s="313">
        <v>255</v>
      </c>
      <c r="K137" s="361"/>
    </row>
    <row r="138" s="1" customFormat="1" ht="15" customHeight="1">
      <c r="B138" s="358"/>
      <c r="C138" s="313" t="s">
        <v>896</v>
      </c>
      <c r="D138" s="313"/>
      <c r="E138" s="313"/>
      <c r="F138" s="336" t="s">
        <v>866</v>
      </c>
      <c r="G138" s="313"/>
      <c r="H138" s="313" t="s">
        <v>920</v>
      </c>
      <c r="I138" s="313" t="s">
        <v>898</v>
      </c>
      <c r="J138" s="313"/>
      <c r="K138" s="361"/>
    </row>
    <row r="139" s="1" customFormat="1" ht="15" customHeight="1">
      <c r="B139" s="358"/>
      <c r="C139" s="313" t="s">
        <v>899</v>
      </c>
      <c r="D139" s="313"/>
      <c r="E139" s="313"/>
      <c r="F139" s="336" t="s">
        <v>866</v>
      </c>
      <c r="G139" s="313"/>
      <c r="H139" s="313" t="s">
        <v>921</v>
      </c>
      <c r="I139" s="313" t="s">
        <v>901</v>
      </c>
      <c r="J139" s="313"/>
      <c r="K139" s="361"/>
    </row>
    <row r="140" s="1" customFormat="1" ht="15" customHeight="1">
      <c r="B140" s="358"/>
      <c r="C140" s="313" t="s">
        <v>902</v>
      </c>
      <c r="D140" s="313"/>
      <c r="E140" s="313"/>
      <c r="F140" s="336" t="s">
        <v>866</v>
      </c>
      <c r="G140" s="313"/>
      <c r="H140" s="313" t="s">
        <v>902</v>
      </c>
      <c r="I140" s="313" t="s">
        <v>901</v>
      </c>
      <c r="J140" s="313"/>
      <c r="K140" s="361"/>
    </row>
    <row r="141" s="1" customFormat="1" ht="15" customHeight="1">
      <c r="B141" s="358"/>
      <c r="C141" s="313" t="s">
        <v>42</v>
      </c>
      <c r="D141" s="313"/>
      <c r="E141" s="313"/>
      <c r="F141" s="336" t="s">
        <v>866</v>
      </c>
      <c r="G141" s="313"/>
      <c r="H141" s="313" t="s">
        <v>922</v>
      </c>
      <c r="I141" s="313" t="s">
        <v>901</v>
      </c>
      <c r="J141" s="313"/>
      <c r="K141" s="361"/>
    </row>
    <row r="142" s="1" customFormat="1" ht="15" customHeight="1">
      <c r="B142" s="358"/>
      <c r="C142" s="313" t="s">
        <v>923</v>
      </c>
      <c r="D142" s="313"/>
      <c r="E142" s="313"/>
      <c r="F142" s="336" t="s">
        <v>866</v>
      </c>
      <c r="G142" s="313"/>
      <c r="H142" s="313" t="s">
        <v>924</v>
      </c>
      <c r="I142" s="313" t="s">
        <v>901</v>
      </c>
      <c r="J142" s="313"/>
      <c r="K142" s="361"/>
    </row>
    <row r="143" s="1" customFormat="1" ht="15" customHeight="1">
      <c r="B143" s="362"/>
      <c r="C143" s="363"/>
      <c r="D143" s="363"/>
      <c r="E143" s="363"/>
      <c r="F143" s="363"/>
      <c r="G143" s="363"/>
      <c r="H143" s="363"/>
      <c r="I143" s="363"/>
      <c r="J143" s="363"/>
      <c r="K143" s="364"/>
    </row>
    <row r="144" s="1" customFormat="1" ht="18.75" customHeight="1">
      <c r="B144" s="349"/>
      <c r="C144" s="349"/>
      <c r="D144" s="349"/>
      <c r="E144" s="349"/>
      <c r="F144" s="350"/>
      <c r="G144" s="349"/>
      <c r="H144" s="349"/>
      <c r="I144" s="349"/>
      <c r="J144" s="349"/>
      <c r="K144" s="349"/>
    </row>
    <row r="145" s="1" customFormat="1" ht="18.75" customHeight="1">
      <c r="B145" s="321"/>
      <c r="C145" s="321"/>
      <c r="D145" s="321"/>
      <c r="E145" s="321"/>
      <c r="F145" s="321"/>
      <c r="G145" s="321"/>
      <c r="H145" s="321"/>
      <c r="I145" s="321"/>
      <c r="J145" s="321"/>
      <c r="K145" s="321"/>
    </row>
    <row r="146" s="1" customFormat="1" ht="7.5" customHeight="1">
      <c r="B146" s="322"/>
      <c r="C146" s="323"/>
      <c r="D146" s="323"/>
      <c r="E146" s="323"/>
      <c r="F146" s="323"/>
      <c r="G146" s="323"/>
      <c r="H146" s="323"/>
      <c r="I146" s="323"/>
      <c r="J146" s="323"/>
      <c r="K146" s="324"/>
    </row>
    <row r="147" s="1" customFormat="1" ht="45" customHeight="1">
      <c r="B147" s="325"/>
      <c r="C147" s="326" t="s">
        <v>925</v>
      </c>
      <c r="D147" s="326"/>
      <c r="E147" s="326"/>
      <c r="F147" s="326"/>
      <c r="G147" s="326"/>
      <c r="H147" s="326"/>
      <c r="I147" s="326"/>
      <c r="J147" s="326"/>
      <c r="K147" s="327"/>
    </row>
    <row r="148" s="1" customFormat="1" ht="17.25" customHeight="1">
      <c r="B148" s="325"/>
      <c r="C148" s="328" t="s">
        <v>860</v>
      </c>
      <c r="D148" s="328"/>
      <c r="E148" s="328"/>
      <c r="F148" s="328" t="s">
        <v>861</v>
      </c>
      <c r="G148" s="329"/>
      <c r="H148" s="328" t="s">
        <v>58</v>
      </c>
      <c r="I148" s="328" t="s">
        <v>61</v>
      </c>
      <c r="J148" s="328" t="s">
        <v>862</v>
      </c>
      <c r="K148" s="327"/>
    </row>
    <row r="149" s="1" customFormat="1" ht="17.25" customHeight="1">
      <c r="B149" s="325"/>
      <c r="C149" s="330" t="s">
        <v>863</v>
      </c>
      <c r="D149" s="330"/>
      <c r="E149" s="330"/>
      <c r="F149" s="331" t="s">
        <v>864</v>
      </c>
      <c r="G149" s="332"/>
      <c r="H149" s="330"/>
      <c r="I149" s="330"/>
      <c r="J149" s="330" t="s">
        <v>865</v>
      </c>
      <c r="K149" s="327"/>
    </row>
    <row r="150" s="1" customFormat="1" ht="5.25" customHeight="1">
      <c r="B150" s="338"/>
      <c r="C150" s="333"/>
      <c r="D150" s="333"/>
      <c r="E150" s="333"/>
      <c r="F150" s="333"/>
      <c r="G150" s="334"/>
      <c r="H150" s="333"/>
      <c r="I150" s="333"/>
      <c r="J150" s="333"/>
      <c r="K150" s="361"/>
    </row>
    <row r="151" s="1" customFormat="1" ht="15" customHeight="1">
      <c r="B151" s="338"/>
      <c r="C151" s="365" t="s">
        <v>869</v>
      </c>
      <c r="D151" s="313"/>
      <c r="E151" s="313"/>
      <c r="F151" s="366" t="s">
        <v>866</v>
      </c>
      <c r="G151" s="313"/>
      <c r="H151" s="365" t="s">
        <v>906</v>
      </c>
      <c r="I151" s="365" t="s">
        <v>868</v>
      </c>
      <c r="J151" s="365">
        <v>120</v>
      </c>
      <c r="K151" s="361"/>
    </row>
    <row r="152" s="1" customFormat="1" ht="15" customHeight="1">
      <c r="B152" s="338"/>
      <c r="C152" s="365" t="s">
        <v>915</v>
      </c>
      <c r="D152" s="313"/>
      <c r="E152" s="313"/>
      <c r="F152" s="366" t="s">
        <v>866</v>
      </c>
      <c r="G152" s="313"/>
      <c r="H152" s="365" t="s">
        <v>926</v>
      </c>
      <c r="I152" s="365" t="s">
        <v>868</v>
      </c>
      <c r="J152" s="365" t="s">
        <v>917</v>
      </c>
      <c r="K152" s="361"/>
    </row>
    <row r="153" s="1" customFormat="1" ht="15" customHeight="1">
      <c r="B153" s="338"/>
      <c r="C153" s="365" t="s">
        <v>87</v>
      </c>
      <c r="D153" s="313"/>
      <c r="E153" s="313"/>
      <c r="F153" s="366" t="s">
        <v>866</v>
      </c>
      <c r="G153" s="313"/>
      <c r="H153" s="365" t="s">
        <v>927</v>
      </c>
      <c r="I153" s="365" t="s">
        <v>868</v>
      </c>
      <c r="J153" s="365" t="s">
        <v>917</v>
      </c>
      <c r="K153" s="361"/>
    </row>
    <row r="154" s="1" customFormat="1" ht="15" customHeight="1">
      <c r="B154" s="338"/>
      <c r="C154" s="365" t="s">
        <v>871</v>
      </c>
      <c r="D154" s="313"/>
      <c r="E154" s="313"/>
      <c r="F154" s="366" t="s">
        <v>872</v>
      </c>
      <c r="G154" s="313"/>
      <c r="H154" s="365" t="s">
        <v>906</v>
      </c>
      <c r="I154" s="365" t="s">
        <v>868</v>
      </c>
      <c r="J154" s="365">
        <v>50</v>
      </c>
      <c r="K154" s="361"/>
    </row>
    <row r="155" s="1" customFormat="1" ht="15" customHeight="1">
      <c r="B155" s="338"/>
      <c r="C155" s="365" t="s">
        <v>874</v>
      </c>
      <c r="D155" s="313"/>
      <c r="E155" s="313"/>
      <c r="F155" s="366" t="s">
        <v>866</v>
      </c>
      <c r="G155" s="313"/>
      <c r="H155" s="365" t="s">
        <v>906</v>
      </c>
      <c r="I155" s="365" t="s">
        <v>876</v>
      </c>
      <c r="J155" s="365"/>
      <c r="K155" s="361"/>
    </row>
    <row r="156" s="1" customFormat="1" ht="15" customHeight="1">
      <c r="B156" s="338"/>
      <c r="C156" s="365" t="s">
        <v>885</v>
      </c>
      <c r="D156" s="313"/>
      <c r="E156" s="313"/>
      <c r="F156" s="366" t="s">
        <v>872</v>
      </c>
      <c r="G156" s="313"/>
      <c r="H156" s="365" t="s">
        <v>906</v>
      </c>
      <c r="I156" s="365" t="s">
        <v>868</v>
      </c>
      <c r="J156" s="365">
        <v>50</v>
      </c>
      <c r="K156" s="361"/>
    </row>
    <row r="157" s="1" customFormat="1" ht="15" customHeight="1">
      <c r="B157" s="338"/>
      <c r="C157" s="365" t="s">
        <v>893</v>
      </c>
      <c r="D157" s="313"/>
      <c r="E157" s="313"/>
      <c r="F157" s="366" t="s">
        <v>872</v>
      </c>
      <c r="G157" s="313"/>
      <c r="H157" s="365" t="s">
        <v>906</v>
      </c>
      <c r="I157" s="365" t="s">
        <v>868</v>
      </c>
      <c r="J157" s="365">
        <v>50</v>
      </c>
      <c r="K157" s="361"/>
    </row>
    <row r="158" s="1" customFormat="1" ht="15" customHeight="1">
      <c r="B158" s="338"/>
      <c r="C158" s="365" t="s">
        <v>891</v>
      </c>
      <c r="D158" s="313"/>
      <c r="E158" s="313"/>
      <c r="F158" s="366" t="s">
        <v>872</v>
      </c>
      <c r="G158" s="313"/>
      <c r="H158" s="365" t="s">
        <v>906</v>
      </c>
      <c r="I158" s="365" t="s">
        <v>868</v>
      </c>
      <c r="J158" s="365">
        <v>50</v>
      </c>
      <c r="K158" s="361"/>
    </row>
    <row r="159" s="1" customFormat="1" ht="15" customHeight="1">
      <c r="B159" s="338"/>
      <c r="C159" s="365" t="s">
        <v>100</v>
      </c>
      <c r="D159" s="313"/>
      <c r="E159" s="313"/>
      <c r="F159" s="366" t="s">
        <v>866</v>
      </c>
      <c r="G159" s="313"/>
      <c r="H159" s="365" t="s">
        <v>928</v>
      </c>
      <c r="I159" s="365" t="s">
        <v>868</v>
      </c>
      <c r="J159" s="365" t="s">
        <v>929</v>
      </c>
      <c r="K159" s="361"/>
    </row>
    <row r="160" s="1" customFormat="1" ht="15" customHeight="1">
      <c r="B160" s="338"/>
      <c r="C160" s="365" t="s">
        <v>930</v>
      </c>
      <c r="D160" s="313"/>
      <c r="E160" s="313"/>
      <c r="F160" s="366" t="s">
        <v>866</v>
      </c>
      <c r="G160" s="313"/>
      <c r="H160" s="365" t="s">
        <v>931</v>
      </c>
      <c r="I160" s="365" t="s">
        <v>901</v>
      </c>
      <c r="J160" s="365"/>
      <c r="K160" s="361"/>
    </row>
    <row r="161" s="1" customFormat="1" ht="15" customHeight="1">
      <c r="B161" s="367"/>
      <c r="C161" s="347"/>
      <c r="D161" s="347"/>
      <c r="E161" s="347"/>
      <c r="F161" s="347"/>
      <c r="G161" s="347"/>
      <c r="H161" s="347"/>
      <c r="I161" s="347"/>
      <c r="J161" s="347"/>
      <c r="K161" s="368"/>
    </row>
    <row r="162" s="1" customFormat="1" ht="18.75" customHeight="1">
      <c r="B162" s="349"/>
      <c r="C162" s="359"/>
      <c r="D162" s="359"/>
      <c r="E162" s="359"/>
      <c r="F162" s="369"/>
      <c r="G162" s="359"/>
      <c r="H162" s="359"/>
      <c r="I162" s="359"/>
      <c r="J162" s="359"/>
      <c r="K162" s="349"/>
    </row>
    <row r="163" s="1" customFormat="1" ht="18.75" customHeight="1">
      <c r="B163" s="321"/>
      <c r="C163" s="321"/>
      <c r="D163" s="321"/>
      <c r="E163" s="321"/>
      <c r="F163" s="321"/>
      <c r="G163" s="321"/>
      <c r="H163" s="321"/>
      <c r="I163" s="321"/>
      <c r="J163" s="321"/>
      <c r="K163" s="321"/>
    </row>
    <row r="164" s="1" customFormat="1" ht="7.5" customHeight="1">
      <c r="B164" s="300"/>
      <c r="C164" s="301"/>
      <c r="D164" s="301"/>
      <c r="E164" s="301"/>
      <c r="F164" s="301"/>
      <c r="G164" s="301"/>
      <c r="H164" s="301"/>
      <c r="I164" s="301"/>
      <c r="J164" s="301"/>
      <c r="K164" s="302"/>
    </row>
    <row r="165" s="1" customFormat="1" ht="45" customHeight="1">
      <c r="B165" s="303"/>
      <c r="C165" s="304" t="s">
        <v>932</v>
      </c>
      <c r="D165" s="304"/>
      <c r="E165" s="304"/>
      <c r="F165" s="304"/>
      <c r="G165" s="304"/>
      <c r="H165" s="304"/>
      <c r="I165" s="304"/>
      <c r="J165" s="304"/>
      <c r="K165" s="305"/>
    </row>
    <row r="166" s="1" customFormat="1" ht="17.25" customHeight="1">
      <c r="B166" s="303"/>
      <c r="C166" s="328" t="s">
        <v>860</v>
      </c>
      <c r="D166" s="328"/>
      <c r="E166" s="328"/>
      <c r="F166" s="328" t="s">
        <v>861</v>
      </c>
      <c r="G166" s="370"/>
      <c r="H166" s="371" t="s">
        <v>58</v>
      </c>
      <c r="I166" s="371" t="s">
        <v>61</v>
      </c>
      <c r="J166" s="328" t="s">
        <v>862</v>
      </c>
      <c r="K166" s="305"/>
    </row>
    <row r="167" s="1" customFormat="1" ht="17.25" customHeight="1">
      <c r="B167" s="306"/>
      <c r="C167" s="330" t="s">
        <v>863</v>
      </c>
      <c r="D167" s="330"/>
      <c r="E167" s="330"/>
      <c r="F167" s="331" t="s">
        <v>864</v>
      </c>
      <c r="G167" s="372"/>
      <c r="H167" s="373"/>
      <c r="I167" s="373"/>
      <c r="J167" s="330" t="s">
        <v>865</v>
      </c>
      <c r="K167" s="308"/>
    </row>
    <row r="168" s="1" customFormat="1" ht="5.25" customHeight="1">
      <c r="B168" s="338"/>
      <c r="C168" s="333"/>
      <c r="D168" s="333"/>
      <c r="E168" s="333"/>
      <c r="F168" s="333"/>
      <c r="G168" s="334"/>
      <c r="H168" s="333"/>
      <c r="I168" s="333"/>
      <c r="J168" s="333"/>
      <c r="K168" s="361"/>
    </row>
    <row r="169" s="1" customFormat="1" ht="15" customHeight="1">
      <c r="B169" s="338"/>
      <c r="C169" s="313" t="s">
        <v>869</v>
      </c>
      <c r="D169" s="313"/>
      <c r="E169" s="313"/>
      <c r="F169" s="336" t="s">
        <v>866</v>
      </c>
      <c r="G169" s="313"/>
      <c r="H169" s="313" t="s">
        <v>906</v>
      </c>
      <c r="I169" s="313" t="s">
        <v>868</v>
      </c>
      <c r="J169" s="313">
        <v>120</v>
      </c>
      <c r="K169" s="361"/>
    </row>
    <row r="170" s="1" customFormat="1" ht="15" customHeight="1">
      <c r="B170" s="338"/>
      <c r="C170" s="313" t="s">
        <v>915</v>
      </c>
      <c r="D170" s="313"/>
      <c r="E170" s="313"/>
      <c r="F170" s="336" t="s">
        <v>866</v>
      </c>
      <c r="G170" s="313"/>
      <c r="H170" s="313" t="s">
        <v>916</v>
      </c>
      <c r="I170" s="313" t="s">
        <v>868</v>
      </c>
      <c r="J170" s="313" t="s">
        <v>917</v>
      </c>
      <c r="K170" s="361"/>
    </row>
    <row r="171" s="1" customFormat="1" ht="15" customHeight="1">
      <c r="B171" s="338"/>
      <c r="C171" s="313" t="s">
        <v>87</v>
      </c>
      <c r="D171" s="313"/>
      <c r="E171" s="313"/>
      <c r="F171" s="336" t="s">
        <v>866</v>
      </c>
      <c r="G171" s="313"/>
      <c r="H171" s="313" t="s">
        <v>933</v>
      </c>
      <c r="I171" s="313" t="s">
        <v>868</v>
      </c>
      <c r="J171" s="313" t="s">
        <v>917</v>
      </c>
      <c r="K171" s="361"/>
    </row>
    <row r="172" s="1" customFormat="1" ht="15" customHeight="1">
      <c r="B172" s="338"/>
      <c r="C172" s="313" t="s">
        <v>871</v>
      </c>
      <c r="D172" s="313"/>
      <c r="E172" s="313"/>
      <c r="F172" s="336" t="s">
        <v>872</v>
      </c>
      <c r="G172" s="313"/>
      <c r="H172" s="313" t="s">
        <v>933</v>
      </c>
      <c r="I172" s="313" t="s">
        <v>868</v>
      </c>
      <c r="J172" s="313">
        <v>50</v>
      </c>
      <c r="K172" s="361"/>
    </row>
    <row r="173" s="1" customFormat="1" ht="15" customHeight="1">
      <c r="B173" s="338"/>
      <c r="C173" s="313" t="s">
        <v>874</v>
      </c>
      <c r="D173" s="313"/>
      <c r="E173" s="313"/>
      <c r="F173" s="336" t="s">
        <v>866</v>
      </c>
      <c r="G173" s="313"/>
      <c r="H173" s="313" t="s">
        <v>933</v>
      </c>
      <c r="I173" s="313" t="s">
        <v>876</v>
      </c>
      <c r="J173" s="313"/>
      <c r="K173" s="361"/>
    </row>
    <row r="174" s="1" customFormat="1" ht="15" customHeight="1">
      <c r="B174" s="338"/>
      <c r="C174" s="313" t="s">
        <v>885</v>
      </c>
      <c r="D174" s="313"/>
      <c r="E174" s="313"/>
      <c r="F174" s="336" t="s">
        <v>872</v>
      </c>
      <c r="G174" s="313"/>
      <c r="H174" s="313" t="s">
        <v>933</v>
      </c>
      <c r="I174" s="313" t="s">
        <v>868</v>
      </c>
      <c r="J174" s="313">
        <v>50</v>
      </c>
      <c r="K174" s="361"/>
    </row>
    <row r="175" s="1" customFormat="1" ht="15" customHeight="1">
      <c r="B175" s="338"/>
      <c r="C175" s="313" t="s">
        <v>893</v>
      </c>
      <c r="D175" s="313"/>
      <c r="E175" s="313"/>
      <c r="F175" s="336" t="s">
        <v>872</v>
      </c>
      <c r="G175" s="313"/>
      <c r="H175" s="313" t="s">
        <v>933</v>
      </c>
      <c r="I175" s="313" t="s">
        <v>868</v>
      </c>
      <c r="J175" s="313">
        <v>50</v>
      </c>
      <c r="K175" s="361"/>
    </row>
    <row r="176" s="1" customFormat="1" ht="15" customHeight="1">
      <c r="B176" s="338"/>
      <c r="C176" s="313" t="s">
        <v>891</v>
      </c>
      <c r="D176" s="313"/>
      <c r="E176" s="313"/>
      <c r="F176" s="336" t="s">
        <v>872</v>
      </c>
      <c r="G176" s="313"/>
      <c r="H176" s="313" t="s">
        <v>933</v>
      </c>
      <c r="I176" s="313" t="s">
        <v>868</v>
      </c>
      <c r="J176" s="313">
        <v>50</v>
      </c>
      <c r="K176" s="361"/>
    </row>
    <row r="177" s="1" customFormat="1" ht="15" customHeight="1">
      <c r="B177" s="338"/>
      <c r="C177" s="313" t="s">
        <v>114</v>
      </c>
      <c r="D177" s="313"/>
      <c r="E177" s="313"/>
      <c r="F177" s="336" t="s">
        <v>866</v>
      </c>
      <c r="G177" s="313"/>
      <c r="H177" s="313" t="s">
        <v>934</v>
      </c>
      <c r="I177" s="313" t="s">
        <v>935</v>
      </c>
      <c r="J177" s="313"/>
      <c r="K177" s="361"/>
    </row>
    <row r="178" s="1" customFormat="1" ht="15" customHeight="1">
      <c r="B178" s="338"/>
      <c r="C178" s="313" t="s">
        <v>61</v>
      </c>
      <c r="D178" s="313"/>
      <c r="E178" s="313"/>
      <c r="F178" s="336" t="s">
        <v>866</v>
      </c>
      <c r="G178" s="313"/>
      <c r="H178" s="313" t="s">
        <v>936</v>
      </c>
      <c r="I178" s="313" t="s">
        <v>937</v>
      </c>
      <c r="J178" s="313">
        <v>1</v>
      </c>
      <c r="K178" s="361"/>
    </row>
    <row r="179" s="1" customFormat="1" ht="15" customHeight="1">
      <c r="B179" s="338"/>
      <c r="C179" s="313" t="s">
        <v>57</v>
      </c>
      <c r="D179" s="313"/>
      <c r="E179" s="313"/>
      <c r="F179" s="336" t="s">
        <v>866</v>
      </c>
      <c r="G179" s="313"/>
      <c r="H179" s="313" t="s">
        <v>938</v>
      </c>
      <c r="I179" s="313" t="s">
        <v>868</v>
      </c>
      <c r="J179" s="313">
        <v>20</v>
      </c>
      <c r="K179" s="361"/>
    </row>
    <row r="180" s="1" customFormat="1" ht="15" customHeight="1">
      <c r="B180" s="338"/>
      <c r="C180" s="313" t="s">
        <v>58</v>
      </c>
      <c r="D180" s="313"/>
      <c r="E180" s="313"/>
      <c r="F180" s="336" t="s">
        <v>866</v>
      </c>
      <c r="G180" s="313"/>
      <c r="H180" s="313" t="s">
        <v>939</v>
      </c>
      <c r="I180" s="313" t="s">
        <v>868</v>
      </c>
      <c r="J180" s="313">
        <v>255</v>
      </c>
      <c r="K180" s="361"/>
    </row>
    <row r="181" s="1" customFormat="1" ht="15" customHeight="1">
      <c r="B181" s="338"/>
      <c r="C181" s="313" t="s">
        <v>115</v>
      </c>
      <c r="D181" s="313"/>
      <c r="E181" s="313"/>
      <c r="F181" s="336" t="s">
        <v>866</v>
      </c>
      <c r="G181" s="313"/>
      <c r="H181" s="313" t="s">
        <v>830</v>
      </c>
      <c r="I181" s="313" t="s">
        <v>868</v>
      </c>
      <c r="J181" s="313">
        <v>10</v>
      </c>
      <c r="K181" s="361"/>
    </row>
    <row r="182" s="1" customFormat="1" ht="15" customHeight="1">
      <c r="B182" s="338"/>
      <c r="C182" s="313" t="s">
        <v>116</v>
      </c>
      <c r="D182" s="313"/>
      <c r="E182" s="313"/>
      <c r="F182" s="336" t="s">
        <v>866</v>
      </c>
      <c r="G182" s="313"/>
      <c r="H182" s="313" t="s">
        <v>940</v>
      </c>
      <c r="I182" s="313" t="s">
        <v>901</v>
      </c>
      <c r="J182" s="313"/>
      <c r="K182" s="361"/>
    </row>
    <row r="183" s="1" customFormat="1" ht="15" customHeight="1">
      <c r="B183" s="338"/>
      <c r="C183" s="313" t="s">
        <v>941</v>
      </c>
      <c r="D183" s="313"/>
      <c r="E183" s="313"/>
      <c r="F183" s="336" t="s">
        <v>866</v>
      </c>
      <c r="G183" s="313"/>
      <c r="H183" s="313" t="s">
        <v>942</v>
      </c>
      <c r="I183" s="313" t="s">
        <v>901</v>
      </c>
      <c r="J183" s="313"/>
      <c r="K183" s="361"/>
    </row>
    <row r="184" s="1" customFormat="1" ht="15" customHeight="1">
      <c r="B184" s="338"/>
      <c r="C184" s="313" t="s">
        <v>930</v>
      </c>
      <c r="D184" s="313"/>
      <c r="E184" s="313"/>
      <c r="F184" s="336" t="s">
        <v>866</v>
      </c>
      <c r="G184" s="313"/>
      <c r="H184" s="313" t="s">
        <v>943</v>
      </c>
      <c r="I184" s="313" t="s">
        <v>901</v>
      </c>
      <c r="J184" s="313"/>
      <c r="K184" s="361"/>
    </row>
    <row r="185" s="1" customFormat="1" ht="15" customHeight="1">
      <c r="B185" s="338"/>
      <c r="C185" s="313" t="s">
        <v>118</v>
      </c>
      <c r="D185" s="313"/>
      <c r="E185" s="313"/>
      <c r="F185" s="336" t="s">
        <v>872</v>
      </c>
      <c r="G185" s="313"/>
      <c r="H185" s="313" t="s">
        <v>944</v>
      </c>
      <c r="I185" s="313" t="s">
        <v>868</v>
      </c>
      <c r="J185" s="313">
        <v>50</v>
      </c>
      <c r="K185" s="361"/>
    </row>
    <row r="186" s="1" customFormat="1" ht="15" customHeight="1">
      <c r="B186" s="338"/>
      <c r="C186" s="313" t="s">
        <v>945</v>
      </c>
      <c r="D186" s="313"/>
      <c r="E186" s="313"/>
      <c r="F186" s="336" t="s">
        <v>872</v>
      </c>
      <c r="G186" s="313"/>
      <c r="H186" s="313" t="s">
        <v>946</v>
      </c>
      <c r="I186" s="313" t="s">
        <v>947</v>
      </c>
      <c r="J186" s="313"/>
      <c r="K186" s="361"/>
    </row>
    <row r="187" s="1" customFormat="1" ht="15" customHeight="1">
      <c r="B187" s="338"/>
      <c r="C187" s="313" t="s">
        <v>948</v>
      </c>
      <c r="D187" s="313"/>
      <c r="E187" s="313"/>
      <c r="F187" s="336" t="s">
        <v>872</v>
      </c>
      <c r="G187" s="313"/>
      <c r="H187" s="313" t="s">
        <v>949</v>
      </c>
      <c r="I187" s="313" t="s">
        <v>947</v>
      </c>
      <c r="J187" s="313"/>
      <c r="K187" s="361"/>
    </row>
    <row r="188" s="1" customFormat="1" ht="15" customHeight="1">
      <c r="B188" s="338"/>
      <c r="C188" s="313" t="s">
        <v>950</v>
      </c>
      <c r="D188" s="313"/>
      <c r="E188" s="313"/>
      <c r="F188" s="336" t="s">
        <v>872</v>
      </c>
      <c r="G188" s="313"/>
      <c r="H188" s="313" t="s">
        <v>951</v>
      </c>
      <c r="I188" s="313" t="s">
        <v>947</v>
      </c>
      <c r="J188" s="313"/>
      <c r="K188" s="361"/>
    </row>
    <row r="189" s="1" customFormat="1" ht="15" customHeight="1">
      <c r="B189" s="338"/>
      <c r="C189" s="374" t="s">
        <v>952</v>
      </c>
      <c r="D189" s="313"/>
      <c r="E189" s="313"/>
      <c r="F189" s="336" t="s">
        <v>872</v>
      </c>
      <c r="G189" s="313"/>
      <c r="H189" s="313" t="s">
        <v>953</v>
      </c>
      <c r="I189" s="313" t="s">
        <v>954</v>
      </c>
      <c r="J189" s="375" t="s">
        <v>955</v>
      </c>
      <c r="K189" s="361"/>
    </row>
    <row r="190" s="18" customFormat="1" ht="15" customHeight="1">
      <c r="B190" s="376"/>
      <c r="C190" s="377" t="s">
        <v>956</v>
      </c>
      <c r="D190" s="378"/>
      <c r="E190" s="378"/>
      <c r="F190" s="379" t="s">
        <v>872</v>
      </c>
      <c r="G190" s="378"/>
      <c r="H190" s="378" t="s">
        <v>957</v>
      </c>
      <c r="I190" s="378" t="s">
        <v>954</v>
      </c>
      <c r="J190" s="380" t="s">
        <v>955</v>
      </c>
      <c r="K190" s="381"/>
    </row>
    <row r="191" s="1" customFormat="1" ht="15" customHeight="1">
      <c r="B191" s="338"/>
      <c r="C191" s="374" t="s">
        <v>46</v>
      </c>
      <c r="D191" s="313"/>
      <c r="E191" s="313"/>
      <c r="F191" s="336" t="s">
        <v>866</v>
      </c>
      <c r="G191" s="313"/>
      <c r="H191" s="310" t="s">
        <v>958</v>
      </c>
      <c r="I191" s="313" t="s">
        <v>959</v>
      </c>
      <c r="J191" s="313"/>
      <c r="K191" s="361"/>
    </row>
    <row r="192" s="1" customFormat="1" ht="15" customHeight="1">
      <c r="B192" s="338"/>
      <c r="C192" s="374" t="s">
        <v>960</v>
      </c>
      <c r="D192" s="313"/>
      <c r="E192" s="313"/>
      <c r="F192" s="336" t="s">
        <v>866</v>
      </c>
      <c r="G192" s="313"/>
      <c r="H192" s="313" t="s">
        <v>961</v>
      </c>
      <c r="I192" s="313" t="s">
        <v>901</v>
      </c>
      <c r="J192" s="313"/>
      <c r="K192" s="361"/>
    </row>
    <row r="193" s="1" customFormat="1" ht="15" customHeight="1">
      <c r="B193" s="338"/>
      <c r="C193" s="374" t="s">
        <v>962</v>
      </c>
      <c r="D193" s="313"/>
      <c r="E193" s="313"/>
      <c r="F193" s="336" t="s">
        <v>866</v>
      </c>
      <c r="G193" s="313"/>
      <c r="H193" s="313" t="s">
        <v>963</v>
      </c>
      <c r="I193" s="313" t="s">
        <v>901</v>
      </c>
      <c r="J193" s="313"/>
      <c r="K193" s="361"/>
    </row>
    <row r="194" s="1" customFormat="1" ht="15" customHeight="1">
      <c r="B194" s="338"/>
      <c r="C194" s="374" t="s">
        <v>964</v>
      </c>
      <c r="D194" s="313"/>
      <c r="E194" s="313"/>
      <c r="F194" s="336" t="s">
        <v>872</v>
      </c>
      <c r="G194" s="313"/>
      <c r="H194" s="313" t="s">
        <v>965</v>
      </c>
      <c r="I194" s="313" t="s">
        <v>901</v>
      </c>
      <c r="J194" s="313"/>
      <c r="K194" s="361"/>
    </row>
    <row r="195" s="1" customFormat="1" ht="15" customHeight="1">
      <c r="B195" s="367"/>
      <c r="C195" s="382"/>
      <c r="D195" s="347"/>
      <c r="E195" s="347"/>
      <c r="F195" s="347"/>
      <c r="G195" s="347"/>
      <c r="H195" s="347"/>
      <c r="I195" s="347"/>
      <c r="J195" s="347"/>
      <c r="K195" s="368"/>
    </row>
    <row r="196" s="1" customFormat="1" ht="18.75" customHeight="1">
      <c r="B196" s="349"/>
      <c r="C196" s="359"/>
      <c r="D196" s="359"/>
      <c r="E196" s="359"/>
      <c r="F196" s="369"/>
      <c r="G196" s="359"/>
      <c r="H196" s="359"/>
      <c r="I196" s="359"/>
      <c r="J196" s="359"/>
      <c r="K196" s="349"/>
    </row>
    <row r="197" s="1" customFormat="1" ht="18.75" customHeight="1">
      <c r="B197" s="349"/>
      <c r="C197" s="359"/>
      <c r="D197" s="359"/>
      <c r="E197" s="359"/>
      <c r="F197" s="369"/>
      <c r="G197" s="359"/>
      <c r="H197" s="359"/>
      <c r="I197" s="359"/>
      <c r="J197" s="359"/>
      <c r="K197" s="349"/>
    </row>
    <row r="198" s="1" customFormat="1" ht="18.75" customHeight="1">
      <c r="B198" s="321"/>
      <c r="C198" s="321"/>
      <c r="D198" s="321"/>
      <c r="E198" s="321"/>
      <c r="F198" s="321"/>
      <c r="G198" s="321"/>
      <c r="H198" s="321"/>
      <c r="I198" s="321"/>
      <c r="J198" s="321"/>
      <c r="K198" s="321"/>
    </row>
    <row r="199" s="1" customFormat="1" ht="13.5">
      <c r="B199" s="300"/>
      <c r="C199" s="301"/>
      <c r="D199" s="301"/>
      <c r="E199" s="301"/>
      <c r="F199" s="301"/>
      <c r="G199" s="301"/>
      <c r="H199" s="301"/>
      <c r="I199" s="301"/>
      <c r="J199" s="301"/>
      <c r="K199" s="302"/>
    </row>
    <row r="200" s="1" customFormat="1" ht="21">
      <c r="B200" s="303"/>
      <c r="C200" s="304" t="s">
        <v>966</v>
      </c>
      <c r="D200" s="304"/>
      <c r="E200" s="304"/>
      <c r="F200" s="304"/>
      <c r="G200" s="304"/>
      <c r="H200" s="304"/>
      <c r="I200" s="304"/>
      <c r="J200" s="304"/>
      <c r="K200" s="305"/>
    </row>
    <row r="201" s="1" customFormat="1" ht="25.5" customHeight="1">
      <c r="B201" s="303"/>
      <c r="C201" s="383" t="s">
        <v>967</v>
      </c>
      <c r="D201" s="383"/>
      <c r="E201" s="383"/>
      <c r="F201" s="383" t="s">
        <v>968</v>
      </c>
      <c r="G201" s="384"/>
      <c r="H201" s="383" t="s">
        <v>969</v>
      </c>
      <c r="I201" s="383"/>
      <c r="J201" s="383"/>
      <c r="K201" s="305"/>
    </row>
    <row r="202" s="1" customFormat="1" ht="5.25" customHeight="1">
      <c r="B202" s="338"/>
      <c r="C202" s="333"/>
      <c r="D202" s="333"/>
      <c r="E202" s="333"/>
      <c r="F202" s="333"/>
      <c r="G202" s="359"/>
      <c r="H202" s="333"/>
      <c r="I202" s="333"/>
      <c r="J202" s="333"/>
      <c r="K202" s="361"/>
    </row>
    <row r="203" s="1" customFormat="1" ht="15" customHeight="1">
      <c r="B203" s="338"/>
      <c r="C203" s="313" t="s">
        <v>959</v>
      </c>
      <c r="D203" s="313"/>
      <c r="E203" s="313"/>
      <c r="F203" s="336" t="s">
        <v>47</v>
      </c>
      <c r="G203" s="313"/>
      <c r="H203" s="313" t="s">
        <v>970</v>
      </c>
      <c r="I203" s="313"/>
      <c r="J203" s="313"/>
      <c r="K203" s="361"/>
    </row>
    <row r="204" s="1" customFormat="1" ht="15" customHeight="1">
      <c r="B204" s="338"/>
      <c r="C204" s="313"/>
      <c r="D204" s="313"/>
      <c r="E204" s="313"/>
      <c r="F204" s="336" t="s">
        <v>48</v>
      </c>
      <c r="G204" s="313"/>
      <c r="H204" s="313" t="s">
        <v>971</v>
      </c>
      <c r="I204" s="313"/>
      <c r="J204" s="313"/>
      <c r="K204" s="361"/>
    </row>
    <row r="205" s="1" customFormat="1" ht="15" customHeight="1">
      <c r="B205" s="338"/>
      <c r="C205" s="313"/>
      <c r="D205" s="313"/>
      <c r="E205" s="313"/>
      <c r="F205" s="336" t="s">
        <v>51</v>
      </c>
      <c r="G205" s="313"/>
      <c r="H205" s="313" t="s">
        <v>972</v>
      </c>
      <c r="I205" s="313"/>
      <c r="J205" s="313"/>
      <c r="K205" s="361"/>
    </row>
    <row r="206" s="1" customFormat="1" ht="15" customHeight="1">
      <c r="B206" s="338"/>
      <c r="C206" s="313"/>
      <c r="D206" s="313"/>
      <c r="E206" s="313"/>
      <c r="F206" s="336" t="s">
        <v>49</v>
      </c>
      <c r="G206" s="313"/>
      <c r="H206" s="313" t="s">
        <v>973</v>
      </c>
      <c r="I206" s="313"/>
      <c r="J206" s="313"/>
      <c r="K206" s="361"/>
    </row>
    <row r="207" s="1" customFormat="1" ht="15" customHeight="1">
      <c r="B207" s="338"/>
      <c r="C207" s="313"/>
      <c r="D207" s="313"/>
      <c r="E207" s="313"/>
      <c r="F207" s="336" t="s">
        <v>50</v>
      </c>
      <c r="G207" s="313"/>
      <c r="H207" s="313" t="s">
        <v>974</v>
      </c>
      <c r="I207" s="313"/>
      <c r="J207" s="313"/>
      <c r="K207" s="361"/>
    </row>
    <row r="208" s="1" customFormat="1" ht="15" customHeight="1">
      <c r="B208" s="338"/>
      <c r="C208" s="313"/>
      <c r="D208" s="313"/>
      <c r="E208" s="313"/>
      <c r="F208" s="336"/>
      <c r="G208" s="313"/>
      <c r="H208" s="313"/>
      <c r="I208" s="313"/>
      <c r="J208" s="313"/>
      <c r="K208" s="361"/>
    </row>
    <row r="209" s="1" customFormat="1" ht="15" customHeight="1">
      <c r="B209" s="338"/>
      <c r="C209" s="313" t="s">
        <v>913</v>
      </c>
      <c r="D209" s="313"/>
      <c r="E209" s="313"/>
      <c r="F209" s="336" t="s">
        <v>82</v>
      </c>
      <c r="G209" s="313"/>
      <c r="H209" s="313" t="s">
        <v>975</v>
      </c>
      <c r="I209" s="313"/>
      <c r="J209" s="313"/>
      <c r="K209" s="361"/>
    </row>
    <row r="210" s="1" customFormat="1" ht="15" customHeight="1">
      <c r="B210" s="338"/>
      <c r="C210" s="313"/>
      <c r="D210" s="313"/>
      <c r="E210" s="313"/>
      <c r="F210" s="336" t="s">
        <v>812</v>
      </c>
      <c r="G210" s="313"/>
      <c r="H210" s="313" t="s">
        <v>813</v>
      </c>
      <c r="I210" s="313"/>
      <c r="J210" s="313"/>
      <c r="K210" s="361"/>
    </row>
    <row r="211" s="1" customFormat="1" ht="15" customHeight="1">
      <c r="B211" s="338"/>
      <c r="C211" s="313"/>
      <c r="D211" s="313"/>
      <c r="E211" s="313"/>
      <c r="F211" s="336" t="s">
        <v>810</v>
      </c>
      <c r="G211" s="313"/>
      <c r="H211" s="313" t="s">
        <v>976</v>
      </c>
      <c r="I211" s="313"/>
      <c r="J211" s="313"/>
      <c r="K211" s="361"/>
    </row>
    <row r="212" s="1" customFormat="1" ht="15" customHeight="1">
      <c r="B212" s="385"/>
      <c r="C212" s="313"/>
      <c r="D212" s="313"/>
      <c r="E212" s="313"/>
      <c r="F212" s="336" t="s">
        <v>93</v>
      </c>
      <c r="G212" s="374"/>
      <c r="H212" s="365" t="s">
        <v>94</v>
      </c>
      <c r="I212" s="365"/>
      <c r="J212" s="365"/>
      <c r="K212" s="386"/>
    </row>
    <row r="213" s="1" customFormat="1" ht="15" customHeight="1">
      <c r="B213" s="385"/>
      <c r="C213" s="313"/>
      <c r="D213" s="313"/>
      <c r="E213" s="313"/>
      <c r="F213" s="336" t="s">
        <v>683</v>
      </c>
      <c r="G213" s="374"/>
      <c r="H213" s="365" t="s">
        <v>755</v>
      </c>
      <c r="I213" s="365"/>
      <c r="J213" s="365"/>
      <c r="K213" s="386"/>
    </row>
    <row r="214" s="1" customFormat="1" ht="15" customHeight="1">
      <c r="B214" s="385"/>
      <c r="C214" s="313"/>
      <c r="D214" s="313"/>
      <c r="E214" s="313"/>
      <c r="F214" s="336"/>
      <c r="G214" s="374"/>
      <c r="H214" s="365"/>
      <c r="I214" s="365"/>
      <c r="J214" s="365"/>
      <c r="K214" s="386"/>
    </row>
    <row r="215" s="1" customFormat="1" ht="15" customHeight="1">
      <c r="B215" s="385"/>
      <c r="C215" s="313" t="s">
        <v>937</v>
      </c>
      <c r="D215" s="313"/>
      <c r="E215" s="313"/>
      <c r="F215" s="336">
        <v>1</v>
      </c>
      <c r="G215" s="374"/>
      <c r="H215" s="365" t="s">
        <v>977</v>
      </c>
      <c r="I215" s="365"/>
      <c r="J215" s="365"/>
      <c r="K215" s="386"/>
    </row>
    <row r="216" s="1" customFormat="1" ht="15" customHeight="1">
      <c r="B216" s="385"/>
      <c r="C216" s="313"/>
      <c r="D216" s="313"/>
      <c r="E216" s="313"/>
      <c r="F216" s="336">
        <v>2</v>
      </c>
      <c r="G216" s="374"/>
      <c r="H216" s="365" t="s">
        <v>978</v>
      </c>
      <c r="I216" s="365"/>
      <c r="J216" s="365"/>
      <c r="K216" s="386"/>
    </row>
    <row r="217" s="1" customFormat="1" ht="15" customHeight="1">
      <c r="B217" s="385"/>
      <c r="C217" s="313"/>
      <c r="D217" s="313"/>
      <c r="E217" s="313"/>
      <c r="F217" s="336">
        <v>3</v>
      </c>
      <c r="G217" s="374"/>
      <c r="H217" s="365" t="s">
        <v>979</v>
      </c>
      <c r="I217" s="365"/>
      <c r="J217" s="365"/>
      <c r="K217" s="386"/>
    </row>
    <row r="218" s="1" customFormat="1" ht="15" customHeight="1">
      <c r="B218" s="385"/>
      <c r="C218" s="313"/>
      <c r="D218" s="313"/>
      <c r="E218" s="313"/>
      <c r="F218" s="336">
        <v>4</v>
      </c>
      <c r="G218" s="374"/>
      <c r="H218" s="365" t="s">
        <v>980</v>
      </c>
      <c r="I218" s="365"/>
      <c r="J218" s="365"/>
      <c r="K218" s="386"/>
    </row>
    <row r="219" s="1" customFormat="1" ht="12.75" customHeight="1">
      <c r="B219" s="387"/>
      <c r="C219" s="388"/>
      <c r="D219" s="388"/>
      <c r="E219" s="388"/>
      <c r="F219" s="388"/>
      <c r="G219" s="388"/>
      <c r="H219" s="388"/>
      <c r="I219" s="388"/>
      <c r="J219" s="388"/>
      <c r="K219" s="389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Ing. Eva Morkesová</dc:creator>
  <cp:lastModifiedBy>Ing. Eva Morkesová</cp:lastModifiedBy>
  <dcterms:created xsi:type="dcterms:W3CDTF">2025-02-05T12:00:35Z</dcterms:created>
  <dcterms:modified xsi:type="dcterms:W3CDTF">2025-02-05T12:00:38Z</dcterms:modified>
</cp:coreProperties>
</file>